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IDM-SUBDIRECCIONADM\Documents\INF0RME\MAPAS DE RIESGO ACTUALIZADOS 2020\"/>
    </mc:Choice>
  </mc:AlternateContent>
  <xr:revisionPtr revIDLastSave="0" documentId="13_ncr:1_{4D30AE87-28F0-4C18-9FF6-F765B1723993}" xr6:coauthVersionLast="46" xr6:coauthVersionMax="46" xr10:uidLastSave="{00000000-0000-0000-0000-000000000000}"/>
  <bookViews>
    <workbookView xWindow="-120" yWindow="-120" windowWidth="20730" windowHeight="11160" firstSheet="1" xr2:uid="{00000000-000D-0000-FFFF-FFFF00000000}"/>
  </bookViews>
  <sheets>
    <sheet name="R.GESTIÓN " sheetId="3" r:id="rId1"/>
    <sheet name="GRAFICO RIESGO INHERENTE" sheetId="8" r:id="rId2"/>
    <sheet name="GRAFICO RIESGO RESIDUAL" sheetId="9" r:id="rId3"/>
    <sheet name="CONTROLES" sheetId="5" r:id="rId4"/>
    <sheet name="T.REF" sheetId="6" state="hidden" r:id="rId5"/>
    <sheet name="AYUDAS " sheetId="7" r:id="rId6"/>
    <sheet name="Hoja1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8" i="3" l="1"/>
  <c r="AJ10" i="3"/>
  <c r="AJ9" i="3"/>
  <c r="AJ8" i="3"/>
  <c r="L17" i="8" l="1"/>
  <c r="L18" i="8"/>
  <c r="L16" i="8"/>
  <c r="K17" i="8"/>
  <c r="K18" i="8"/>
  <c r="K16" i="8"/>
  <c r="AH9" i="3" l="1"/>
  <c r="AH10" i="3"/>
  <c r="AH23" i="3"/>
  <c r="AF23" i="3"/>
  <c r="AD9" i="3"/>
  <c r="AD10" i="3"/>
  <c r="AD23" i="3"/>
  <c r="AB23" i="3"/>
  <c r="Z23" i="3"/>
  <c r="X23" i="3"/>
  <c r="V23" i="3"/>
  <c r="AI9" i="3" l="1"/>
  <c r="L15" i="8"/>
  <c r="L14" i="8"/>
  <c r="K15" i="8"/>
  <c r="K14" i="8"/>
  <c r="L13" i="8"/>
  <c r="K13" i="8"/>
  <c r="L12" i="8"/>
  <c r="K12" i="8"/>
  <c r="AI10" i="3"/>
  <c r="AI23" i="3" l="1"/>
  <c r="L11" i="8"/>
  <c r="K11" i="8"/>
  <c r="I10" i="9"/>
  <c r="I11" i="8"/>
  <c r="K15" i="9" l="1"/>
  <c r="AD8" i="3"/>
  <c r="AH8" i="3"/>
  <c r="K16" i="9" l="1"/>
  <c r="AI8" i="3"/>
  <c r="L16" i="9"/>
  <c r="L17" i="9"/>
  <c r="K17" i="9"/>
  <c r="L13" i="9" l="1"/>
  <c r="L14" i="9"/>
  <c r="K12" i="9"/>
  <c r="L11" i="9"/>
  <c r="K11" i="9"/>
  <c r="L15" i="9"/>
  <c r="L12" i="9" l="1"/>
  <c r="K13" i="9"/>
  <c r="K14" i="9"/>
  <c r="L10" i="9" l="1"/>
  <c r="AW8" i="3" s="1"/>
  <c r="K1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 de Microsoft Office</author>
    <author>tc={70AF59F4-B080-4E5F-BD02-D09A56D9E658}</author>
    <author>tc={78D70E29-B434-4A82-9DCE-0B17AD0EE20E}</author>
    <author>tc={508AFAA6-F4C2-4A5E-ACAE-B1E71274F288}</author>
    <author>tc={CCBAF4E3-71B8-42A0-93E6-D23836A7720A}</author>
    <author>tc={C1C08070-8405-462C-A0FD-400B56F04F06}</author>
    <author>tc={B23BD92A-C538-4F42-B838-BEC2AF5D37CE}</author>
    <author>tc={6B07CA3F-AEE3-41C7-BBA2-BF5A6C49EDE8}</author>
    <author>tc={3B7089A9-FF0D-4950-85AA-EC75E9CBAF27}</author>
    <author>tc={D3F1C55E-7CCA-4210-8746-8AB45438B567}</author>
    <author>tc={68D25970-8C2F-43B4-B4C3-D6564A7892B4}</author>
    <author>tc={BB80E2E5-BC60-4BDF-B159-CADF089DE94C}</author>
    <author>tc={BB75421B-3B5A-4B35-AB5B-F7C16C2D3AF8}</author>
    <author>tc={24D0390A-3CE2-4D41-A92C-E393BE5DEDA6}</author>
    <author>tc={C24DAFFC-C875-4DEF-8ADE-BBBFB76456AA}</author>
    <author>tc={1B886BD1-9B4F-43E5-A391-CDD5B5488CB0}</author>
    <author>tc={90BB1D71-39C8-40BA-B67E-3FB1B9DE9674}</author>
    <author>tc={F7BEBDFA-4E30-43F2-8BD7-A300EBF0BEE4}</author>
    <author>tc={E93166FD-2E5F-428E-9991-66827F9C035D}</author>
    <author>tc={2F567813-CFAA-48FB-9A16-9097243ABE62}</author>
    <author>tc={5EC643F5-12F7-4095-B190-3637F481C449}</author>
    <author>tc={E6FC1EBB-8FB3-4417-BA83-53C5F62CF720}</author>
    <author>tc={6CA1CA08-7215-4468-BAF0-C87838D5FE32}</author>
    <author>tc={2538FE60-03CE-493D-A923-B03482769EC4}</author>
    <author>tc={4A32CF63-F6EA-439E-96A1-C8347B31EC7B}</author>
    <author>tc={DEA19B98-8F51-4E94-BC22-7BF28A1DA7F3}</author>
    <author>tc={AF4AA0CC-72D0-4498-90E7-C1766B93F210}</author>
    <author>tc={73CA7C75-71F0-4C44-BA9D-F743997CA148}</author>
  </authors>
  <commentList>
    <comment ref="A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  diligenciar con el objetivo de la Caracterización</t>
        </r>
      </text>
    </comment>
    <comment ref="G6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>Usuario de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Se pueden identificar por cada riesgos máximo tres 3 causas </t>
        </r>
      </text>
    </comment>
    <comment ref="AJ6" authorId="1" shapeId="0" xr:uid="{00000000-0006-0000-0000-000004000000}">
      <text>
        <r>
          <rPr>
            <b/>
            <sz val="10"/>
            <color rgb="FF000000"/>
            <rFont val="Tahoma"/>
            <family val="2"/>
          </rPr>
          <t>Usuario de Microsoft Office: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Para la evaluación del diseño del control débil o moderado debe establecerse plan de acción que permita tener un control o controles bien diseñados.</t>
        </r>
      </text>
    </comment>
    <comment ref="B8" authorId="2" shapeId="0" xr:uid="{70AF59F4-B080-4E5F-BD02-D09A56D9E658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Ver paginas de la 22 a la 27</t>
        </r>
      </text>
    </comment>
    <comment ref="C8" authorId="3" shapeId="0" xr:uid="{78D70E29-B434-4A82-9DCE-0B17AD0EE20E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ver paginas de la 28 a la 35</t>
        </r>
      </text>
    </comment>
    <comment ref="D8" authorId="4" shapeId="0" xr:uid="{508AFAA6-F4C2-4A5E-ACAE-B1E71274F288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ver pagina 19 a la 20 para CONTEXTO</t>
        </r>
      </text>
    </comment>
    <comment ref="G8" authorId="5" shapeId="0" xr:uid="{CCBAF4E3-71B8-42A0-93E6-D23836A7720A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paginas de la 30 a la 35</t>
        </r>
      </text>
    </comment>
    <comment ref="I8" authorId="6" shapeId="0" xr:uid="{C1C08070-8405-462C-A0FD-400B56F04F06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 la pagina 37 a la 39 "ver criterios en la pagina 39</t>
        </r>
      </text>
    </comment>
    <comment ref="J8" authorId="7" shapeId="0" xr:uid="{B23BD92A-C538-4F42-B838-BEC2AF5D37CE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de la 40 a la 45 ver criterios en la pagina 42 y 43</t>
        </r>
      </text>
    </comment>
    <comment ref="L8" authorId="8" shapeId="0" xr:uid="{6B07CA3F-AEE3-41C7-BBA2-BF5A6C49EDE8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42 a la 44</t>
        </r>
      </text>
    </comment>
    <comment ref="M8" authorId="9" shapeId="0" xr:uid="{3B7089A9-FF0D-4950-85AA-EC75E9CBAF27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48 ver la nota IMPORTANTE</t>
        </r>
      </text>
    </comment>
    <comment ref="N8" authorId="10" shapeId="0" xr:uid="{D3F1C55E-7CCA-4210-8746-8AB45438B567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49 a la 50</t>
        </r>
      </text>
    </comment>
    <comment ref="O8" authorId="11" shapeId="0" xr:uid="{68D25970-8C2F-43B4-B4C3-D6564A7892B4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51 a la 52</t>
        </r>
      </text>
    </comment>
    <comment ref="P8" authorId="12" shapeId="0" xr:uid="{BB80E2E5-BC60-4BDF-B159-CADF089DE94C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53 a la 54</t>
        </r>
      </text>
    </comment>
    <comment ref="Q8" authorId="13" shapeId="0" xr:uid="{BB75421B-3B5A-4B35-AB5B-F7C16C2D3AF8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54 a la 55</t>
        </r>
      </text>
    </comment>
    <comment ref="R8" authorId="14" shapeId="0" xr:uid="{24D0390A-3CE2-4D41-A92C-E393BE5DEDA6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55 a la 56</t>
        </r>
      </text>
    </comment>
    <comment ref="S8" authorId="15" shapeId="0" xr:uid="{C24DAFFC-C875-4DEF-8ADE-BBBFB76456AA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57 a la 58</t>
        </r>
      </text>
    </comment>
    <comment ref="AG8" authorId="16" shapeId="0" xr:uid="{1B886BD1-9B4F-43E5-A391-CDD5B5488CB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de la 59 a la 60
color mandarina equivale las mismas paginas.
Revisar detalladamente pagina 60 tabla 6.
Revisar detalladamente pagina 61 tabla 7</t>
        </r>
      </text>
    </comment>
    <comment ref="AJ8" authorId="17" shapeId="0" xr:uid="{90BB1D71-39C8-40BA-B67E-3FB1B9DE9674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61</t>
        </r>
      </text>
    </comment>
    <comment ref="AL8" authorId="18" shapeId="0" xr:uid="{F7BEBDFA-4E30-43F2-8BD7-A300EBF0BEE4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62</t>
        </r>
      </text>
    </comment>
    <comment ref="AO8" authorId="19" shapeId="0" xr:uid="{E93166FD-2E5F-428E-9991-66827F9C035D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63</t>
        </r>
      </text>
    </comment>
    <comment ref="AQ8" authorId="20" shapeId="0" xr:uid="{2F567813-CFAA-48FB-9A16-9097243ABE62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64</t>
        </r>
      </text>
    </comment>
    <comment ref="AS8" authorId="21" shapeId="0" xr:uid="{5EC643F5-12F7-4095-B190-3637F481C449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65</t>
        </r>
      </text>
    </comment>
    <comment ref="AV8" authorId="22" shapeId="0" xr:uid="{E6FC1EBB-8FB3-4417-BA83-53C5F62CF72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66</t>
        </r>
      </text>
    </comment>
    <comment ref="AW8" authorId="23" shapeId="0" xr:uid="{6CA1CA08-7215-4468-BAF0-C87838D5FE32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67</t>
        </r>
      </text>
    </comment>
    <comment ref="AX8" authorId="24" shapeId="0" xr:uid="{2538FE60-03CE-493D-A923-B03482769EC4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68 a la 72</t>
        </r>
      </text>
    </comment>
    <comment ref="BA8" authorId="25" shapeId="0" xr:uid="{4A32CF63-F6EA-439E-96A1-C8347B31EC7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72 a la 74</t>
        </r>
      </text>
    </comment>
    <comment ref="BB8" authorId="26" shapeId="0" xr:uid="{DEA19B98-8F51-4E94-BC22-7BF28A1DA7F3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75 hasta el final del Documento.</t>
        </r>
      </text>
    </comment>
    <comment ref="M9" authorId="27" shapeId="0" xr:uid="{AF4AA0CC-72D0-4498-90E7-C1766B93F21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48</t>
        </r>
      </text>
    </comment>
    <comment ref="M10" authorId="28" shapeId="0" xr:uid="{73CA7C75-71F0-4C44-BA9D-F743997CA148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48</t>
        </r>
      </text>
    </comment>
    <comment ref="G11" authorId="5" shapeId="0" xr:uid="{7EEA6028-638F-4185-AEA3-9BA7D8BFA1F6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paginas de la 30 a la 35</t>
        </r>
      </text>
    </comment>
    <comment ref="M11" authorId="9" shapeId="0" xr:uid="{69B6DB2D-7A15-4B6A-8BCD-4B7E1522F8FF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48 ver la nota IMPORTANTE</t>
        </r>
      </text>
    </comment>
    <comment ref="N11" authorId="10" shapeId="0" xr:uid="{81915499-0FED-4A3F-A8C4-4FD129C12351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49 a la 50</t>
        </r>
      </text>
    </comment>
    <comment ref="P11" authorId="12" shapeId="0" xr:uid="{AB6A62CA-F00E-4838-9B0F-F17C81A8ADCA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53 a la 54</t>
        </r>
      </text>
    </comment>
    <comment ref="Q11" authorId="13" shapeId="0" xr:uid="{2E2D955B-51A5-45D7-A06D-5C900A3148D7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54 a la 55</t>
        </r>
      </text>
    </comment>
    <comment ref="R11" authorId="14" shapeId="0" xr:uid="{129BC7D6-4ED7-4E6A-B180-EEBB30B7140C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55 a la 56</t>
        </r>
      </text>
    </comment>
    <comment ref="S11" authorId="15" shapeId="0" xr:uid="{6538ACAE-195E-4289-974D-70E1644661CD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57 a la 58</t>
        </r>
      </text>
    </comment>
    <comment ref="M12" authorId="27" shapeId="0" xr:uid="{50395769-B812-4047-8BB2-BD8E8ECAB8D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48</t>
        </r>
      </text>
    </comment>
    <comment ref="M13" authorId="28" shapeId="0" xr:uid="{9F5CB25A-00DA-4548-ADB6-9DD514A3E171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48</t>
        </r>
      </text>
    </comment>
    <comment ref="P14" authorId="12" shapeId="0" xr:uid="{9F532AE6-C128-4D52-BCEC-8C24219BFAE3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53 a la 54</t>
        </r>
      </text>
    </comment>
    <comment ref="Q14" authorId="13" shapeId="0" xr:uid="{5D4F894E-08B0-4E1C-AE68-9B0796B53B77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54 a la 55</t>
        </r>
      </text>
    </comment>
    <comment ref="R14" authorId="14" shapeId="0" xr:uid="{F29DDC8D-2C99-446E-BBC3-3A1BA7E9D633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55 a la 56</t>
        </r>
      </text>
    </comment>
    <comment ref="S14" authorId="15" shapeId="0" xr:uid="{1A1BE565-608F-41A9-B530-E02B1098E77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pagina 57 a la 58</t>
        </r>
      </text>
    </comment>
  </commentList>
</comments>
</file>

<file path=xl/sharedStrings.xml><?xml version="1.0" encoding="utf-8"?>
<sst xmlns="http://schemas.openxmlformats.org/spreadsheetml/2006/main" count="483" uniqueCount="325">
  <si>
    <t>FECHA DE LEVANTAMIENTO</t>
  </si>
  <si>
    <t>NOMBRE DEL PROCESO</t>
  </si>
  <si>
    <t xml:space="preserve">OBJETIVO DEL PROCESO </t>
  </si>
  <si>
    <t xml:space="preserve">ANÁLISIS DEL CONTEXTO </t>
  </si>
  <si>
    <t xml:space="preserve">VALORACIÓN DEL RIESGO </t>
  </si>
  <si>
    <t>DISEÑO DEL CONTROL</t>
  </si>
  <si>
    <t>TIPO DE CONTROL</t>
  </si>
  <si>
    <t xml:space="preserve">EVALUACION DEL DISEÑO DEL CONTROL </t>
  </si>
  <si>
    <t>EVALUACION DE LA EJECUCION DEL CONTROL</t>
  </si>
  <si>
    <t>SOLIDEZ</t>
  </si>
  <si>
    <t>DISMINUCIÓN DE PROBABILIDAD E IMPACTO</t>
  </si>
  <si>
    <t>RIESGO RESIDUAL</t>
  </si>
  <si>
    <t>PLAN DE ACCIÓN</t>
  </si>
  <si>
    <t>SEGUIMIENTOS Y MONITOREO LIDER PROCESO</t>
  </si>
  <si>
    <t>SEGUIMIENTO Y MONITOREO OFICINA CONTROL INTERNO</t>
  </si>
  <si>
    <t>No</t>
  </si>
  <si>
    <t xml:space="preserve">Descripción del Riesgo </t>
  </si>
  <si>
    <t xml:space="preserve">Tipología de Riesgos </t>
  </si>
  <si>
    <t>CONTEXTO  EXTERNO</t>
  </si>
  <si>
    <t>CONTEXTO DEL PROCESO</t>
  </si>
  <si>
    <t>CONTEXTO INTERNO</t>
  </si>
  <si>
    <t>CAUSA(S)</t>
  </si>
  <si>
    <t xml:space="preserve">CONSECUENCIA </t>
  </si>
  <si>
    <t>Probabilidad</t>
  </si>
  <si>
    <t xml:space="preserve">Impacto </t>
  </si>
  <si>
    <t>ZONA DEL RIESGO INHERENTE</t>
  </si>
  <si>
    <t xml:space="preserve">TRATAMIENTO DEL RIESGO </t>
  </si>
  <si>
    <t>DEFINICIÓN DEL(LOS) CONTROL(ES)</t>
  </si>
  <si>
    <t>RESPONSABLE DEL CONTROL</t>
  </si>
  <si>
    <t xml:space="preserve">PERIODICIDAD </t>
  </si>
  <si>
    <t>PROPOSITO</t>
  </si>
  <si>
    <t xml:space="preserve">CÓMO SE REALIZA </t>
  </si>
  <si>
    <t>Q U É  PA S A C O N L A S O B S E R VA C I O N E S  Y  D E S V I A C I O N E S</t>
  </si>
  <si>
    <t xml:space="preserve">EVIDENCIA </t>
  </si>
  <si>
    <t>CONTROLES</t>
  </si>
  <si>
    <t>RESPONSABLE</t>
  </si>
  <si>
    <t>CALIFICACION</t>
  </si>
  <si>
    <t xml:space="preserve">SEGREGACIÓN DE FUNCIONES Y AUTORIDAD DEL RESPONSABLE </t>
  </si>
  <si>
    <t>PERIODICIDAD</t>
  </si>
  <si>
    <t>PROPÓSITO</t>
  </si>
  <si>
    <t>OBSERVACIONES O DESVIACIONES DEL CONTROL</t>
  </si>
  <si>
    <t>EVIDENCIA DE LA EJECUCIÓN DEL CONTROL</t>
  </si>
  <si>
    <t>CALIFICACIÓN</t>
  </si>
  <si>
    <t>TOTAL</t>
  </si>
  <si>
    <t xml:space="preserve">PESO  EVALUACIÓN INDIVIDUAL DEL DISEÑO </t>
  </si>
  <si>
    <t xml:space="preserve">RESULTADO- PESO DE LA EJECUCIÓN DEL CONTROL </t>
  </si>
  <si>
    <t>SOLIDEZ INDIVIDUAL DE CADA CONTROL</t>
  </si>
  <si>
    <t>SOLIDEZ DEL CONJUNTO DE CONTROLES</t>
  </si>
  <si>
    <t>CONTROLES AYUDAN A DISMINUIR LA PROBABILIDAD</t>
  </si>
  <si>
    <t>CONTROLES AYUDAN A DISMINUR EL IMPACTO</t>
  </si>
  <si>
    <t>PROBABILIDAD</t>
  </si>
  <si>
    <t>IMPACTO</t>
  </si>
  <si>
    <t>ZONA DEL RIESGO RESIDUAL</t>
  </si>
  <si>
    <t>SEGÚN LA CALIFICACIÓN DE LA SOLIDEZ DE CONTROLES SE REQUIERE ESTABLECER UN PLAN DE ACCIÓN? SI O NO</t>
  </si>
  <si>
    <t xml:space="preserve">OTRAS ACCIONES ADICIONALES PARA EVITAR EL RIESGO </t>
  </si>
  <si>
    <t>1T</t>
  </si>
  <si>
    <t>2T</t>
  </si>
  <si>
    <t>3T</t>
  </si>
  <si>
    <t>4T</t>
  </si>
  <si>
    <t>DESCRIPCION DEL SEGUIMIENTO</t>
  </si>
  <si>
    <t>1CT</t>
  </si>
  <si>
    <t>2CT</t>
  </si>
  <si>
    <t>3CT</t>
  </si>
  <si>
    <t>ACCIÓN</t>
  </si>
  <si>
    <t>FECHA DE CUMPLIMIENTO</t>
  </si>
  <si>
    <t>R. Operativos</t>
  </si>
  <si>
    <t>No aplica.</t>
  </si>
  <si>
    <t>Interacción con Otros Procesos</t>
  </si>
  <si>
    <t>Personal</t>
  </si>
  <si>
    <t>Reducir el Riego</t>
  </si>
  <si>
    <t>OPERATIVOS</t>
  </si>
  <si>
    <t>No Asignado</t>
  </si>
  <si>
    <t>Inadecuado</t>
  </si>
  <si>
    <t>Inoportuna</t>
  </si>
  <si>
    <t>Detectar</t>
  </si>
  <si>
    <t>No Confiable</t>
  </si>
  <si>
    <t>Se investigan y resuelven oportunamente</t>
  </si>
  <si>
    <t>Incompleta</t>
  </si>
  <si>
    <t>FUERTE</t>
  </si>
  <si>
    <t>Directamente</t>
  </si>
  <si>
    <t>Asignado</t>
  </si>
  <si>
    <t>Adecuado</t>
  </si>
  <si>
    <t>Oportuna</t>
  </si>
  <si>
    <t>Prevenir</t>
  </si>
  <si>
    <t>Confiable</t>
  </si>
  <si>
    <t>MODERADO</t>
  </si>
  <si>
    <t>RIESGO INHERENTE</t>
  </si>
  <si>
    <t>Casi Seg.</t>
  </si>
  <si>
    <t>Proceso</t>
  </si>
  <si>
    <t>No. Riesgo</t>
  </si>
  <si>
    <t>Impacto (X)</t>
  </si>
  <si>
    <t>Probabilidad (Y)</t>
  </si>
  <si>
    <t>Probable</t>
  </si>
  <si>
    <t>R1</t>
  </si>
  <si>
    <t>R2</t>
  </si>
  <si>
    <t>R3</t>
  </si>
  <si>
    <t>Posible</t>
  </si>
  <si>
    <t>R4</t>
  </si>
  <si>
    <t>R5</t>
  </si>
  <si>
    <t>R6</t>
  </si>
  <si>
    <t>R7</t>
  </si>
  <si>
    <t>Raro</t>
  </si>
  <si>
    <t>R8</t>
  </si>
  <si>
    <t>ZONA RIESGO EXTREMA</t>
  </si>
  <si>
    <t>ZONA RIESGO ALTA</t>
  </si>
  <si>
    <t>ZONA RIESGO MODERADA</t>
  </si>
  <si>
    <t>ZONA RIESGO BAJA</t>
  </si>
  <si>
    <t>INSIG.</t>
  </si>
  <si>
    <t>MENOR</t>
  </si>
  <si>
    <t>MOD.</t>
  </si>
  <si>
    <t>MAYOR</t>
  </si>
  <si>
    <t>CAT</t>
  </si>
  <si>
    <t>Imposible</t>
  </si>
  <si>
    <t>VARIABLES
A EVALUAR PARA EL
ADECUADO DISEÑO
DE CONTROLES</t>
  </si>
  <si>
    <r>
      <rPr>
        <b/>
        <sz val="10"/>
        <rFont val="Arial"/>
        <family val="2"/>
      </rPr>
      <t>I M P O R TA N T E</t>
    </r>
    <r>
      <rPr>
        <sz val="10"/>
        <rFont val="Arial"/>
        <family val="2"/>
      </rPr>
      <t xml:space="preserve">
Las acciones de tratamiento se agrupan en:
* Disminuir la probabilidad: acciones encaminadas a gestionar las causas del riesgo.
* Disminuir el impacto: acciones encaminadas a disminuir las consecuencias del riesgo</t>
    </r>
  </si>
  <si>
    <t>PASO 1</t>
  </si>
  <si>
    <t>Debe tener definido el responsable de llevar a
cabo la actividad de control.</t>
  </si>
  <si>
    <r>
      <rPr>
        <b/>
        <sz val="10"/>
        <rFont val="Arial"/>
        <family val="2"/>
      </rPr>
      <t>NOTA 1</t>
    </r>
    <r>
      <rPr>
        <sz val="10"/>
        <rFont val="Arial"/>
        <family val="2"/>
      </rPr>
      <t xml:space="preserve">:Mirar ejemplos a partir de la pagina 50 de la guia </t>
    </r>
  </si>
  <si>
    <t>PASO 2</t>
  </si>
  <si>
    <t>Debe tener una periodicidad definida para su
ejecución.</t>
  </si>
  <si>
    <r>
      <rPr>
        <b/>
        <sz val="10"/>
        <rFont val="Arial"/>
        <family val="2"/>
      </rPr>
      <t>NOTA 2:</t>
    </r>
    <r>
      <rPr>
        <sz val="10"/>
        <rFont val="Arial"/>
        <family val="2"/>
      </rPr>
      <t>Cuando un control se hace de manera
manual (ejecutado por personas)
es importante establecer el cargo
responsable de su realización.</t>
    </r>
  </si>
  <si>
    <t>PASO 3</t>
  </si>
  <si>
    <t>Debe indicar cuál es el propósito del control</t>
  </si>
  <si>
    <r>
      <rPr>
        <b/>
        <sz val="10"/>
        <rFont val="Arial"/>
        <family val="2"/>
      </rPr>
      <t>NOTA 3</t>
    </r>
    <r>
      <rPr>
        <sz val="10"/>
        <rFont val="Arial"/>
        <family val="2"/>
      </rPr>
      <t>:Cuando el control lo hace un sistema o
una aplicación de manera automática a
través de un sistema programado, es importante
establecer como responsable de
ejecutar el control al sistema o aplicación</t>
    </r>
  </si>
  <si>
    <t>PASO 4</t>
  </si>
  <si>
    <t>Debe establecer el cómo se realiza la actividad
de control.</t>
  </si>
  <si>
    <r>
      <rPr>
        <b/>
        <sz val="10"/>
        <rFont val="Arial"/>
        <family val="2"/>
      </rPr>
      <t>NOTA 4</t>
    </r>
    <r>
      <rPr>
        <sz val="10"/>
        <rFont val="Arial"/>
        <family val="2"/>
      </rPr>
      <t>:El control debe iniciar con un cargo responsable o un sistema o aplicación.
* Evitar asignar áreas de manera general o nombres de personas.
* El control debe estar asignado a un cargo específico.</t>
    </r>
  </si>
  <si>
    <t>PASO 5</t>
  </si>
  <si>
    <t>Debe indicar qué pasa con las observaciones o
desviaciones resultantes de ejecutar el control.</t>
  </si>
  <si>
    <r>
      <rPr>
        <b/>
        <sz val="10"/>
        <rFont val="Arial"/>
        <family val="2"/>
      </rPr>
      <t xml:space="preserve">NOTA 5: </t>
    </r>
    <r>
      <rPr>
        <sz val="10"/>
        <rFont val="Arial"/>
        <family val="2"/>
      </rPr>
      <t>Al momento de identificar los controles para mitigar el riesgo, debemos preguntarnos si es una actividad o un control, y para diferenciarlo es importante tener en cuenta que el control (verifica, valida, concilia, coteja, compara, etc.) ayuda a la mitigación del riesgo, por eso es importante que pensemos primero en tener controles preventivos antes que detectivos.</t>
    </r>
  </si>
  <si>
    <t>PASO 6</t>
  </si>
  <si>
    <t>Debe dejar evidencia de la ejecución del control.</t>
  </si>
  <si>
    <t>Peso o participación de cada variable en el diseño del
control para la mitigación del riesgo</t>
  </si>
  <si>
    <t>Resultados de la evaluación del diseño del control</t>
  </si>
  <si>
    <t xml:space="preserve">CRITERIO DE EVALUACIÓN </t>
  </si>
  <si>
    <t xml:space="preserve">OPCIÓN DE RESPUESTA AL CRITERIO DE EVALUACIÓN </t>
  </si>
  <si>
    <t xml:space="preserve">PESO EN LA EVALUACION DEL DISEÑO DEL CONTROL </t>
  </si>
  <si>
    <t xml:space="preserve">RANGO DE CALIFICACION DEL DISEÑO </t>
  </si>
  <si>
    <t xml:space="preserve">RRESULTADO- PESO EN LA EVALUACION DEL CONTROL </t>
  </si>
  <si>
    <t>1.1 Asignación del
responsable</t>
  </si>
  <si>
    <t>Fuerte</t>
  </si>
  <si>
    <t>Calificación entre 96 y 100</t>
  </si>
  <si>
    <t>Moderado</t>
  </si>
  <si>
    <t>Calificación entre 86 y 95</t>
  </si>
  <si>
    <t>1.2 Segregación y
autoridad del
responsable.</t>
  </si>
  <si>
    <t>Débil</t>
  </si>
  <si>
    <t>Calificación entre 0 y 85</t>
  </si>
  <si>
    <t>2. Periodicidad</t>
  </si>
  <si>
    <r>
      <rPr>
        <b/>
        <sz val="10"/>
        <rFont val="Arial"/>
        <family val="2"/>
      </rPr>
      <t>IMPORTATE</t>
    </r>
    <r>
      <rPr>
        <sz val="10"/>
        <rFont val="Arial"/>
        <family val="2"/>
      </rPr>
      <t>: Si el resultado de las calificaciones del control o el promedio en el diseño de los
controles, está por debajo de 96%, se debe establecer un plan de acción que permita
tener un control o controles bien diseñados</t>
    </r>
  </si>
  <si>
    <t>3. Propósito</t>
  </si>
  <si>
    <t>Resultados de la evaluación de la ejecución del control</t>
  </si>
  <si>
    <t>No es un control</t>
  </si>
  <si>
    <t xml:space="preserve">RANGO DE CALIFICACION DEL CONTROL </t>
  </si>
  <si>
    <t xml:space="preserve">RESULTADO PESO DE LA EJECUCIÓN DEL CONTROL </t>
  </si>
  <si>
    <t>4. Cómo se realiza
la actividad de
control.</t>
  </si>
  <si>
    <t>El control se ejecuta de manera consistente por parte del responsable.</t>
  </si>
  <si>
    <t>El control se ejecuta algunas veces por parte del responsable.</t>
  </si>
  <si>
    <t>5. Qué pasa con las
observaciones o
desviaciones</t>
  </si>
  <si>
    <t>El control no se ejecuta por parte del responsable.</t>
  </si>
  <si>
    <t>No se investigan y resuelven oportunamente</t>
  </si>
  <si>
    <t>6. Evidencia de la
ejecución del
control.
Completa 10
Incompleta 5
No</t>
  </si>
  <si>
    <t>Completa</t>
  </si>
  <si>
    <t>No existe</t>
  </si>
  <si>
    <t>Análisis y evaluación de los controles para la mitigación de los
riesgos</t>
  </si>
  <si>
    <t>P E S O
I N D I V I D U A L
D E L D I S E Ñ O
( D I S E Ñ O )</t>
  </si>
  <si>
    <t>E L C O N T R O L S E E J E C U TA
D E M A N E R A C O N S I S T E N T E
P O R L O S R E S P O N S A B L E S .
( E J E C U C I Ó N</t>
  </si>
  <si>
    <t>S O L I D E Z
I N D I V I D U A L D E
C A D A C O N T R O L
F U E R T E : 1 0 0
M O D E R A D O : 5 0
D E B I L : 0</t>
  </si>
  <si>
    <t>P E S O
E N L A
E VA LUA C I Ó N
D E L D I S E Ñ O
D E L C O N T R O L
S I / N O</t>
  </si>
  <si>
    <t>"fuerte
calificación
entre 96 y 100</t>
  </si>
  <si>
    <t>fuerte (siempre se ejecuta)</t>
  </si>
  <si>
    <t>fuerte + fuerte = fuerte</t>
  </si>
  <si>
    <t>NO</t>
  </si>
  <si>
    <t>moderado (algunas veces)</t>
  </si>
  <si>
    <t>fuerte + moderado =
moderado</t>
  </si>
  <si>
    <t>SI</t>
  </si>
  <si>
    <t>débil (no se ejecuta)</t>
  </si>
  <si>
    <t>fuerte + débil = débil</t>
  </si>
  <si>
    <t>moderado
calificación
entre 86 y 95</t>
  </si>
  <si>
    <t>moderado + fuerte =
moderado</t>
  </si>
  <si>
    <t>moderado + moderado =
moderado</t>
  </si>
  <si>
    <t>moderado + débil = débil</t>
  </si>
  <si>
    <t>débil
calificación entre
0 y 85</t>
  </si>
  <si>
    <t>débil + fuerte = débil</t>
  </si>
  <si>
    <t>débil + moderado = débil</t>
  </si>
  <si>
    <t>débil + débil = débil</t>
  </si>
  <si>
    <t>Resultados de los posibles desplazamientos de la
probabilidad y del impacto de los riesgos.</t>
  </si>
  <si>
    <t>TIPOLOGIA</t>
  </si>
  <si>
    <t>CONTEXTO EXTERNO</t>
  </si>
  <si>
    <t>CODIGO</t>
  </si>
  <si>
    <t>CALOR</t>
  </si>
  <si>
    <t>R. Estratégico</t>
  </si>
  <si>
    <t xml:space="preserve">Políticos </t>
  </si>
  <si>
    <t>Diseño del Proceso</t>
  </si>
  <si>
    <t>1.1</t>
  </si>
  <si>
    <t>BAJA</t>
  </si>
  <si>
    <t>R. Gerenciales</t>
  </si>
  <si>
    <t>Económicos y Financieros</t>
  </si>
  <si>
    <t>1.2</t>
  </si>
  <si>
    <t xml:space="preserve">Sociales y Culturales </t>
  </si>
  <si>
    <t>Transversalidad</t>
  </si>
  <si>
    <t>1.3</t>
  </si>
  <si>
    <t>MODERADA</t>
  </si>
  <si>
    <t xml:space="preserve">R. Financieros </t>
  </si>
  <si>
    <t xml:space="preserve">Tecnológico  </t>
  </si>
  <si>
    <t xml:space="preserve">Procedimientos Asociados </t>
  </si>
  <si>
    <t>1.4</t>
  </si>
  <si>
    <t>ALTA</t>
  </si>
  <si>
    <t>R. Tecnológicos</t>
  </si>
  <si>
    <t xml:space="preserve">Ambientales </t>
  </si>
  <si>
    <t>Responsables del Proceso</t>
  </si>
  <si>
    <t>1.5</t>
  </si>
  <si>
    <t>R. de Cumplimiento</t>
  </si>
  <si>
    <t>Legales y Reglamentarios</t>
  </si>
  <si>
    <t xml:space="preserve">Comunicación Entre Los Procesos </t>
  </si>
  <si>
    <t>2.1</t>
  </si>
  <si>
    <t xml:space="preserve">R. de Imagen o Reputacional </t>
  </si>
  <si>
    <t>2.2</t>
  </si>
  <si>
    <t>R. de Corrupción</t>
  </si>
  <si>
    <t>2.3</t>
  </si>
  <si>
    <t xml:space="preserve">R. de Seguridad Digital </t>
  </si>
  <si>
    <t>2.4</t>
  </si>
  <si>
    <t>2.5</t>
  </si>
  <si>
    <t>EXTREMA</t>
  </si>
  <si>
    <t>TRATAMIENTO DEL RIESGO</t>
  </si>
  <si>
    <t>Financieros</t>
  </si>
  <si>
    <t>3.1</t>
  </si>
  <si>
    <t xml:space="preserve">Evitar el Riesgo </t>
  </si>
  <si>
    <t>GESTION</t>
  </si>
  <si>
    <t>3.2</t>
  </si>
  <si>
    <t>Procesos</t>
  </si>
  <si>
    <t>3.3</t>
  </si>
  <si>
    <t xml:space="preserve">Compartir o Transferir </t>
  </si>
  <si>
    <t>LEGALES</t>
  </si>
  <si>
    <t>No es un Control</t>
  </si>
  <si>
    <t>Tecnología</t>
  </si>
  <si>
    <t>3.4</t>
  </si>
  <si>
    <t>Aceptar el Riesgo</t>
  </si>
  <si>
    <t>Estratégicos</t>
  </si>
  <si>
    <t>3.5</t>
  </si>
  <si>
    <t>Comunicación Interna</t>
  </si>
  <si>
    <t>4.1</t>
  </si>
  <si>
    <t>4.2</t>
  </si>
  <si>
    <t>4.3</t>
  </si>
  <si>
    <t>EJECUCION CONTROL</t>
  </si>
  <si>
    <t>4.4</t>
  </si>
  <si>
    <t>4.5</t>
  </si>
  <si>
    <t>5.1</t>
  </si>
  <si>
    <t>DEBIL</t>
  </si>
  <si>
    <t>5.2</t>
  </si>
  <si>
    <t>5.3</t>
  </si>
  <si>
    <t>5.4</t>
  </si>
  <si>
    <t>5.5</t>
  </si>
  <si>
    <t>No disminuye</t>
  </si>
  <si>
    <t>Indirectamente</t>
  </si>
  <si>
    <r>
      <t xml:space="preserve">                                  </t>
    </r>
    <r>
      <rPr>
        <b/>
        <sz val="14"/>
        <color theme="1"/>
        <rFont val="Arial"/>
        <family val="2"/>
      </rPr>
      <t xml:space="preserve">            PROCESO: </t>
    </r>
    <r>
      <rPr>
        <sz val="14"/>
        <color theme="1"/>
        <rFont val="Arial"/>
        <family val="2"/>
      </rPr>
      <t>CONTROL Y EVALUACIÓN</t>
    </r>
    <r>
      <rPr>
        <b/>
        <sz val="14"/>
        <color theme="1"/>
        <rFont val="Arial"/>
        <family val="2"/>
      </rPr>
      <t xml:space="preserve">
                           DOCUMENTO: </t>
    </r>
    <r>
      <rPr>
        <sz val="14"/>
        <color theme="1"/>
        <rFont val="Arial"/>
        <family val="2"/>
      </rPr>
      <t xml:space="preserve">MAPA DE RIESGOS DE GESTIÓN
</t>
    </r>
    <r>
      <rPr>
        <b/>
        <sz val="14"/>
        <color theme="1"/>
        <rFont val="Arial"/>
        <family val="2"/>
      </rPr>
      <t xml:space="preserve">
                                      FECHA: </t>
    </r>
    <r>
      <rPr>
        <sz val="14"/>
        <color theme="1"/>
        <rFont val="Arial"/>
        <family val="2"/>
      </rPr>
      <t>04/09/2020</t>
    </r>
    <r>
      <rPr>
        <b/>
        <sz val="14"/>
        <color theme="1"/>
        <rFont val="Arial"/>
        <family val="2"/>
      </rPr>
      <t xml:space="preserve">
                                  VERSIÓN: </t>
    </r>
    <r>
      <rPr>
        <sz val="14"/>
        <color theme="1"/>
        <rFont val="Arial"/>
        <family val="2"/>
      </rPr>
      <t>3.0</t>
    </r>
    <r>
      <rPr>
        <sz val="11"/>
        <color theme="1"/>
        <rFont val="Calibri"/>
        <family val="2"/>
        <scheme val="minor"/>
      </rPr>
      <t xml:space="preserve">
</t>
    </r>
  </si>
  <si>
    <t>NOVIEMBRE DE 2020</t>
  </si>
  <si>
    <t>VULNERABILIDADES ASOCIADAS A LA AMENAZA
 IDENTIFICADA</t>
  </si>
  <si>
    <t>COMO SE REALIZA  LA ACTIVIDAD DEL CONTROL</t>
  </si>
  <si>
    <t>Desarrollar integralmente el Recurso Humano del Instituto de Desarrollo Municipal, en pro del mejoramiento continuo, 
la satisfacción personal y el desarrollo institucional que permita contar con el personal idóneo y competente para atender la Misión, Visión y funciones de la entidad</t>
  </si>
  <si>
    <t>GESTIÓN ESTRATEGICA DEL TALENTO HUMANO</t>
  </si>
  <si>
    <t>desactualización del manual de funciones y/o . Insuficiente personal para garantizar el logro de los objetivos institucionales.</t>
  </si>
  <si>
    <t>Funciones de Cargos sin Documentar</t>
  </si>
  <si>
    <t>Desarrollo de actividades que no se encuentran formalmente establecidas.
Afectación en el ambiente y/o rendimiento laboral.</t>
  </si>
  <si>
    <t>Falta de un estudio de redistribución de cargas laborales
                                                                                                                                                                                                                                                                actualizado</t>
  </si>
  <si>
    <t>Planta de cargos desactualizada frente a las nuevas
necesidades institucionales.</t>
  </si>
  <si>
    <t>Probable-mayor</t>
  </si>
  <si>
    <t>actualización del Manual de 
funciones y Responsabilidades</t>
  </si>
  <si>
    <t>anual</t>
  </si>
  <si>
    <t>Revisar que el personal realice las actividades asignadas a su cargo según el manual de funciones, evitando incumplimientos normativos y mejorando el ambiente laboral</t>
  </si>
  <si>
    <t>Establecer frecuencias periódicas y utilizar lista de chequeo para la revisión del desarrollo de actividades de los cargos conforme a las funciones establecidas en el manual.</t>
  </si>
  <si>
    <t>En caso de encontrar personal ejecutando funciones no descritas en su cargo, reasignar las actividades para evitar el incumplimiento de los objetivos y metas institucionales</t>
  </si>
  <si>
    <t xml:space="preserve">Desarrollo de actividades que no se encuentran formalmente establecidas.
</t>
  </si>
  <si>
    <t>Afectación en el ambiente y/o rendimiento laboral.</t>
  </si>
  <si>
    <t>inasistencia del personal a las capacitaciones programadas y/o bajas capacitaciones</t>
  </si>
  <si>
    <t>Subdirección Administrativa y Financiera
Área Jurídica
Profesional-Técnico
de Talento Humano</t>
  </si>
  <si>
    <t>Las listas de chequeo utilizadas, el análisis de las evaluaciones de desempeño anuales.</t>
  </si>
  <si>
    <t>Inconsistencias en los reportes y/o pagos de obligaciones laborales</t>
  </si>
  <si>
    <t>Reporte de novedades no confiable</t>
  </si>
  <si>
    <t>Programa que se pueda aplicar para proceso de liquidaciones</t>
  </si>
  <si>
    <t>Procesos realizar cambios y cumplir verificacion</t>
  </si>
  <si>
    <t>Afectación en el ambiente y/o rendimiento laboral el no cumplir procesos y verificacion.</t>
  </si>
  <si>
    <t>afectacion finaicera</t>
  </si>
  <si>
    <t xml:space="preserve">Análisis de cargas laborales </t>
  </si>
  <si>
    <t xml:space="preserve"> Análisis  cargas laborales y cu,mplientos procesos trasversales </t>
  </si>
  <si>
    <t>actualización del procedimeinto y realizar mediante formatos establecidos 
funciones y Responsabilidades</t>
  </si>
  <si>
    <t>control de verificacion y autorizacion virtual o directamente en programa y que se evidencie</t>
  </si>
  <si>
    <t xml:space="preserve">Análisis de las paramentrazacion y controles proceso </t>
  </si>
  <si>
    <t xml:space="preserve">Subdirección Administrativa y Financiera
contabilidad-Tesoreria
</t>
  </si>
  <si>
    <t>Revisar que el proceso de liquidaciones y implemental los controles, evitando incumplimientos normativos y mejorando parte finanicera</t>
  </si>
  <si>
    <t>Establecer frecuencias periódicas y utilizar lista de chequeo para la revisión del proceso de verificacion y control del proceso de liquidaciones .</t>
  </si>
  <si>
    <t>En caso de encontrar procesos de liquidaciones   fuera de los paramentros , reasignar  y verificar la parametrizacion del programa y  establecer control area contable y tesoreria para evitar el incumplimiento de los objetivos financieros.</t>
  </si>
  <si>
    <t>Las listas de chequeo utilizadas, el análisis de las verificacion y control  y formatos a implemetar .</t>
  </si>
  <si>
    <t>Debil</t>
  </si>
  <si>
    <t>si</t>
  </si>
  <si>
    <t>chequeo</t>
  </si>
  <si>
    <t>autorizaciones</t>
  </si>
  <si>
    <t>formatos a implementar</t>
  </si>
  <si>
    <t>subdireccion administrativa y financiera</t>
  </si>
  <si>
    <t>alta direccion</t>
  </si>
  <si>
    <t xml:space="preserve">subdireccion administrativa y financiera </t>
  </si>
  <si>
    <t>marzo</t>
  </si>
  <si>
    <t>junio</t>
  </si>
  <si>
    <t>septiemnre</t>
  </si>
  <si>
    <t>dicimenbre</t>
  </si>
  <si>
    <t xml:space="preserve">Falta de compromiso con los  planes  estrategicos,  induccion y reinduccion que la entidad implmenta para los personal planta y contratistas para un mejor cu,mplimientos d elos procesos que la entidad tiene </t>
  </si>
  <si>
    <t xml:space="preserve">Incumplimientos al plan  del recurso human y procedimeintos trasversales que este tiene como por ejemplo contratacion </t>
  </si>
  <si>
    <t>Implementar compromisos adiconal en el contrato y nombramiento</t>
  </si>
  <si>
    <t>ingreso</t>
  </si>
  <si>
    <t>Revisar que el personal  adquiera compromiso en las actividaeds de ingreso y el contrato sea un alcance obligatorio de cumplir , y que tenga que ver con la actividad que realiza</t>
  </si>
  <si>
    <t>Establecer frecuencias periódicas y utilizar lista de chequeo para los supervisorres y jefes de area y persona encargada del pic .</t>
  </si>
  <si>
    <t>En caso de encontrar  que el personal no esta cumpliendo con el alcance de la capacitacion ,  establecer control para dicho caso  y asi  evitar el incumplimiento de los objetivos  pic .</t>
  </si>
  <si>
    <t>Las listas de chequeo o verificacion en alcances y evidenicas  verificacion y control  soporte de evidenicas  .</t>
  </si>
  <si>
    <t>moderado</t>
  </si>
  <si>
    <t>no</t>
  </si>
  <si>
    <t>verificacion alcances</t>
  </si>
  <si>
    <t>supervisores</t>
  </si>
  <si>
    <t>julio</t>
  </si>
  <si>
    <t>septiembre</t>
  </si>
  <si>
    <t>dicimebre</t>
  </si>
  <si>
    <t>ELABORÓ: BEATRIZ ELENA SALAZAR TABARES</t>
  </si>
  <si>
    <t>CARGO: TECNICO ADMINISTRATIVO</t>
  </si>
  <si>
    <t>REVISÓ: LUZ ADRIANA CAÑON</t>
  </si>
  <si>
    <t>CARGO: CONTRATISTA DE APOYO OCI</t>
  </si>
  <si>
    <t>APROBÓ: MARTA CONTRERAS CORREA</t>
  </si>
  <si>
    <t>CARGO: SUBDIRECTORA ADMINISTRATIVA Y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</si>
</sst>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0000"/>
  </numFmts>
  <fonts count="4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6"/>
      <name val="Calibri"/>
      <family val="2"/>
      <scheme val="minor"/>
    </font>
    <font>
      <b/>
      <sz val="10"/>
      <name val="Tahoma"/>
      <family val="2"/>
    </font>
    <font>
      <sz val="9"/>
      <name val="Tahoma"/>
      <family val="2"/>
    </font>
    <font>
      <sz val="10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name val="Arial"/>
      <family val="2"/>
    </font>
    <font>
      <b/>
      <i/>
      <sz val="8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sz val="11"/>
      <color rgb="FFFFC000"/>
      <name val="Tahoma"/>
      <family val="2"/>
    </font>
    <font>
      <b/>
      <sz val="10"/>
      <color theme="1"/>
      <name val="Tahoma"/>
      <family val="2"/>
    </font>
    <font>
      <b/>
      <sz val="8"/>
      <name val="Arial"/>
      <family val="2"/>
    </font>
    <font>
      <b/>
      <sz val="10"/>
      <color theme="0"/>
      <name val="Tahoma"/>
      <family val="2"/>
    </font>
    <font>
      <b/>
      <i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9"/>
      <color theme="1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5C2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0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2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0" fillId="0" borderId="12" xfId="0" applyFill="1" applyBorder="1"/>
    <xf numFmtId="0" fontId="0" fillId="0" borderId="0" xfId="0" applyFill="1" applyBorder="1"/>
    <xf numFmtId="0" fontId="0" fillId="0" borderId="0" xfId="0" applyProtection="1">
      <protection locked="0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1" fontId="0" fillId="0" borderId="0" xfId="0" applyNumberFormat="1"/>
    <xf numFmtId="0" fontId="0" fillId="5" borderId="11" xfId="0" applyFill="1" applyBorder="1" applyAlignment="1">
      <alignment wrapText="1"/>
    </xf>
    <xf numFmtId="0" fontId="0" fillId="5" borderId="7" xfId="0" applyFill="1" applyBorder="1" applyAlignment="1"/>
    <xf numFmtId="0" fontId="0" fillId="0" borderId="1" xfId="0" applyFill="1" applyBorder="1"/>
    <xf numFmtId="0" fontId="0" fillId="0" borderId="1" xfId="0" applyBorder="1" applyAlignment="1">
      <alignment wrapText="1"/>
    </xf>
    <xf numFmtId="1" fontId="0" fillId="0" borderId="1" xfId="1" applyNumberFormat="1" applyFont="1" applyBorder="1" applyAlignment="1" applyProtection="1">
      <alignment vertical="center"/>
      <protection locked="0"/>
    </xf>
    <xf numFmtId="0" fontId="0" fillId="0" borderId="12" xfId="0" applyBorder="1"/>
    <xf numFmtId="0" fontId="0" fillId="0" borderId="0" xfId="0" applyFill="1"/>
    <xf numFmtId="0" fontId="11" fillId="0" borderId="8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justify" vertical="center" wrapText="1"/>
      <protection locked="0"/>
    </xf>
    <xf numFmtId="14" fontId="20" fillId="0" borderId="1" xfId="0" applyNumberFormat="1" applyFont="1" applyFill="1" applyBorder="1" applyAlignment="1" applyProtection="1">
      <alignment vertical="center" textRotation="90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NumberFormat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3" borderId="17" xfId="0" applyFill="1" applyBorder="1" applyProtection="1"/>
    <xf numFmtId="0" fontId="24" fillId="3" borderId="0" xfId="0" applyFont="1" applyFill="1" applyBorder="1" applyAlignment="1" applyProtection="1">
      <alignment horizontal="center" vertical="center"/>
    </xf>
    <xf numFmtId="0" fontId="0" fillId="3" borderId="20" xfId="0" applyFill="1" applyBorder="1" applyAlignment="1" applyProtection="1">
      <alignment horizontal="center"/>
    </xf>
    <xf numFmtId="0" fontId="24" fillId="3" borderId="21" xfId="0" applyFont="1" applyFill="1" applyBorder="1" applyAlignment="1" applyProtection="1">
      <alignment vertical="center" textRotation="90"/>
    </xf>
    <xf numFmtId="0" fontId="25" fillId="3" borderId="0" xfId="0" applyFont="1" applyFill="1" applyBorder="1" applyAlignment="1" applyProtection="1">
      <alignment vertical="center"/>
    </xf>
    <xf numFmtId="0" fontId="0" fillId="3" borderId="0" xfId="0" applyFill="1" applyBorder="1" applyAlignment="1" applyProtection="1">
      <alignment horizontal="center"/>
    </xf>
    <xf numFmtId="0" fontId="0" fillId="8" borderId="1" xfId="0" applyFill="1" applyBorder="1" applyProtection="1"/>
    <xf numFmtId="0" fontId="0" fillId="3" borderId="0" xfId="0" applyFill="1" applyBorder="1" applyProtection="1"/>
    <xf numFmtId="0" fontId="0" fillId="3" borderId="20" xfId="0" applyFill="1" applyBorder="1" applyAlignment="1" applyProtection="1"/>
    <xf numFmtId="0" fontId="27" fillId="6" borderId="1" xfId="0" applyFont="1" applyFill="1" applyBorder="1" applyProtection="1"/>
    <xf numFmtId="0" fontId="0" fillId="3" borderId="0" xfId="0" applyFill="1" applyBorder="1" applyAlignment="1" applyProtection="1"/>
    <xf numFmtId="0" fontId="28" fillId="5" borderId="1" xfId="0" applyFont="1" applyFill="1" applyBorder="1" applyProtection="1"/>
    <xf numFmtId="0" fontId="0" fillId="7" borderId="1" xfId="0" applyFill="1" applyBorder="1" applyProtection="1"/>
    <xf numFmtId="0" fontId="21" fillId="9" borderId="1" xfId="0" applyFont="1" applyFill="1" applyBorder="1" applyAlignment="1" applyProtection="1">
      <alignment horizontal="center" vertical="center"/>
    </xf>
    <xf numFmtId="0" fontId="29" fillId="0" borderId="22" xfId="0" applyFont="1" applyBorder="1" applyAlignment="1" applyProtection="1">
      <alignment horizontal="center" vertical="center"/>
    </xf>
    <xf numFmtId="0" fontId="25" fillId="3" borderId="0" xfId="0" applyFont="1" applyFill="1" applyBorder="1" applyAlignment="1" applyProtection="1">
      <alignment horizontal="right" vertical="center" textRotation="90"/>
    </xf>
    <xf numFmtId="0" fontId="24" fillId="3" borderId="0" xfId="0" applyFont="1" applyFill="1" applyBorder="1" applyAlignment="1" applyProtection="1">
      <alignment vertical="center" textRotation="90"/>
    </xf>
    <xf numFmtId="0" fontId="30" fillId="3" borderId="21" xfId="0" applyFont="1" applyFill="1" applyBorder="1" applyAlignment="1" applyProtection="1">
      <alignment horizontal="center" textRotation="90"/>
    </xf>
    <xf numFmtId="1" fontId="21" fillId="9" borderId="1" xfId="0" applyNumberFormat="1" applyFont="1" applyFill="1" applyBorder="1" applyAlignment="1" applyProtection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 applyProtection="1">
      <alignment horizontal="center" vertical="center" textRotation="90"/>
    </xf>
    <xf numFmtId="0" fontId="4" fillId="0" borderId="4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NumberFormat="1" applyFont="1" applyBorder="1" applyAlignment="1" applyProtection="1">
      <alignment horizontal="center" vertical="center" wrapText="1"/>
      <protection locked="0"/>
    </xf>
    <xf numFmtId="14" fontId="39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>
      <alignment horizontal="center" vertical="center" wrapText="1"/>
    </xf>
    <xf numFmtId="0" fontId="37" fillId="0" borderId="31" xfId="0" applyFont="1" applyBorder="1" applyAlignment="1" applyProtection="1">
      <alignment horizontal="center" vertical="center" wrapText="1"/>
      <protection locked="0"/>
    </xf>
    <xf numFmtId="0" fontId="37" fillId="3" borderId="31" xfId="0" applyFont="1" applyFill="1" applyBorder="1" applyAlignment="1" applyProtection="1">
      <alignment horizontal="center" vertical="center" wrapText="1"/>
      <protection hidden="1"/>
    </xf>
    <xf numFmtId="0" fontId="37" fillId="0" borderId="31" xfId="0" applyNumberFormat="1" applyFont="1" applyBorder="1" applyAlignment="1" applyProtection="1">
      <alignment horizontal="center" vertical="center" wrapText="1"/>
      <protection locked="0"/>
    </xf>
    <xf numFmtId="165" fontId="37" fillId="0" borderId="31" xfId="0" applyNumberFormat="1" applyFont="1" applyBorder="1" applyAlignment="1" applyProtection="1">
      <alignment horizontal="center" vertical="center" wrapText="1"/>
      <protection hidden="1"/>
    </xf>
    <xf numFmtId="1" fontId="37" fillId="0" borderId="31" xfId="1" applyNumberFormat="1" applyFont="1" applyBorder="1" applyAlignment="1" applyProtection="1">
      <alignment horizontal="center" vertical="center"/>
      <protection locked="0"/>
    </xf>
    <xf numFmtId="14" fontId="39" fillId="0" borderId="3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37" xfId="0" applyFont="1" applyBorder="1" applyAlignment="1" applyProtection="1">
      <alignment horizontal="center" vertical="center" wrapText="1"/>
      <protection locked="0"/>
    </xf>
    <xf numFmtId="0" fontId="37" fillId="0" borderId="37" xfId="0" applyFont="1" applyBorder="1" applyAlignment="1">
      <alignment horizontal="center" vertical="center" wrapText="1"/>
    </xf>
    <xf numFmtId="0" fontId="37" fillId="0" borderId="37" xfId="0" applyNumberFormat="1" applyFont="1" applyBorder="1" applyAlignment="1" applyProtection="1">
      <alignment horizontal="center" vertical="center" wrapText="1"/>
      <protection locked="0"/>
    </xf>
    <xf numFmtId="14" fontId="39" fillId="0" borderId="37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1" xfId="0" applyBorder="1" applyAlignment="1">
      <alignment horizontal="left" wrapText="1"/>
    </xf>
    <xf numFmtId="0" fontId="0" fillId="0" borderId="31" xfId="0" applyBorder="1" applyAlignment="1" applyProtection="1">
      <alignment horizontal="left" vertical="center" wrapText="1"/>
      <protection locked="0"/>
    </xf>
    <xf numFmtId="0" fontId="0" fillId="0" borderId="31" xfId="0" applyNumberFormat="1" applyBorder="1" applyAlignment="1" applyProtection="1">
      <alignment wrapText="1"/>
      <protection locked="0"/>
    </xf>
    <xf numFmtId="0" fontId="11" fillId="0" borderId="31" xfId="0" applyFont="1" applyFill="1" applyBorder="1" applyAlignment="1">
      <alignment vertical="center" wrapText="1"/>
    </xf>
    <xf numFmtId="0" fontId="0" fillId="0" borderId="31" xfId="0" applyBorder="1" applyAlignment="1">
      <alignment wrapText="1"/>
    </xf>
    <xf numFmtId="14" fontId="20" fillId="0" borderId="31" xfId="0" applyNumberFormat="1" applyFont="1" applyFill="1" applyBorder="1" applyAlignment="1" applyProtection="1">
      <alignment vertical="center" textRotation="90" wrapText="1"/>
      <protection locked="0"/>
    </xf>
    <xf numFmtId="0" fontId="3" fillId="0" borderId="31" xfId="0" applyNumberFormat="1" applyFont="1" applyFill="1" applyBorder="1" applyAlignment="1" applyProtection="1">
      <alignment horizontal="justify" vertical="center" wrapText="1"/>
      <protection locked="0"/>
    </xf>
    <xf numFmtId="0" fontId="3" fillId="0" borderId="32" xfId="0" applyNumberFormat="1" applyFont="1" applyFill="1" applyBorder="1" applyAlignment="1" applyProtection="1">
      <alignment horizontal="justify" vertical="center" wrapText="1"/>
      <protection locked="0"/>
    </xf>
    <xf numFmtId="0" fontId="3" fillId="0" borderId="34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37" xfId="0" applyBorder="1" applyAlignment="1" applyProtection="1">
      <alignment wrapText="1"/>
      <protection locked="0"/>
    </xf>
    <xf numFmtId="0" fontId="0" fillId="0" borderId="37" xfId="0" applyBorder="1" applyAlignment="1">
      <alignment wrapText="1"/>
    </xf>
    <xf numFmtId="0" fontId="0" fillId="0" borderId="37" xfId="0" applyNumberFormat="1" applyBorder="1" applyAlignment="1" applyProtection="1">
      <alignment wrapText="1"/>
      <protection locked="0"/>
    </xf>
    <xf numFmtId="14" fontId="20" fillId="0" borderId="37" xfId="0" applyNumberFormat="1" applyFont="1" applyFill="1" applyBorder="1" applyAlignment="1" applyProtection="1">
      <alignment vertical="center" textRotation="90" wrapText="1"/>
      <protection locked="0"/>
    </xf>
    <xf numFmtId="0" fontId="3" fillId="0" borderId="37" xfId="0" applyNumberFormat="1" applyFont="1" applyFill="1" applyBorder="1" applyAlignment="1" applyProtection="1">
      <alignment horizontal="justify" vertical="center" wrapText="1"/>
      <protection locked="0"/>
    </xf>
    <xf numFmtId="0" fontId="3" fillId="0" borderId="38" xfId="0" applyNumberFormat="1" applyFont="1" applyFill="1" applyBorder="1" applyAlignment="1" applyProtection="1">
      <alignment horizontal="justify" vertical="center" wrapText="1"/>
      <protection locked="0"/>
    </xf>
    <xf numFmtId="0" fontId="0" fillId="5" borderId="43" xfId="0" applyFill="1" applyBorder="1" applyAlignment="1"/>
    <xf numFmtId="0" fontId="0" fillId="5" borderId="0" xfId="0" applyFill="1" applyBorder="1"/>
    <xf numFmtId="0" fontId="0" fillId="0" borderId="31" xfId="0" applyBorder="1" applyAlignment="1" applyProtection="1">
      <alignment vertical="center" wrapText="1"/>
      <protection locked="0"/>
    </xf>
    <xf numFmtId="0" fontId="0" fillId="0" borderId="31" xfId="0" applyFill="1" applyBorder="1" applyAlignment="1" applyProtection="1">
      <alignment vertical="center" wrapText="1"/>
      <protection locked="0"/>
    </xf>
    <xf numFmtId="49" fontId="0" fillId="0" borderId="31" xfId="0" applyNumberFormat="1" applyBorder="1" applyAlignment="1" applyProtection="1">
      <alignment vertical="center" wrapText="1"/>
      <protection locked="0"/>
    </xf>
    <xf numFmtId="0" fontId="4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3" fillId="0" borderId="31" xfId="0" applyNumberFormat="1" applyFont="1" applyFill="1" applyBorder="1" applyAlignment="1" applyProtection="1">
      <alignment vertical="center" wrapText="1"/>
      <protection locked="0"/>
    </xf>
    <xf numFmtId="0" fontId="37" fillId="0" borderId="30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2" xfId="0" applyNumberFormat="1" applyBorder="1" applyAlignment="1" applyProtection="1">
      <alignment wrapText="1"/>
      <protection locked="0"/>
    </xf>
    <xf numFmtId="0" fontId="37" fillId="0" borderId="30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wrapText="1"/>
    </xf>
    <xf numFmtId="14" fontId="20" fillId="0" borderId="2" xfId="0" applyNumberFormat="1" applyFont="1" applyFill="1" applyBorder="1" applyAlignment="1" applyProtection="1">
      <alignment vertical="center" textRotation="90" wrapText="1"/>
      <protection locked="0"/>
    </xf>
    <xf numFmtId="0" fontId="3" fillId="0" borderId="2" xfId="0" applyNumberFormat="1" applyFont="1" applyFill="1" applyBorder="1" applyAlignment="1" applyProtection="1">
      <alignment horizontal="justify" vertical="center" wrapText="1"/>
      <protection locked="0"/>
    </xf>
    <xf numFmtId="0" fontId="3" fillId="0" borderId="25" xfId="0" applyNumberFormat="1" applyFont="1" applyFill="1" applyBorder="1" applyAlignment="1" applyProtection="1">
      <alignment horizontal="justify" vertical="center" wrapText="1"/>
      <protection locked="0"/>
    </xf>
    <xf numFmtId="0" fontId="37" fillId="0" borderId="47" xfId="0" applyFont="1" applyBorder="1" applyAlignment="1" applyProtection="1">
      <alignment horizontal="center" vertical="center" wrapText="1"/>
      <protection locked="0"/>
    </xf>
    <xf numFmtId="0" fontId="37" fillId="0" borderId="47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0" fontId="0" fillId="3" borderId="0" xfId="0" applyFill="1"/>
    <xf numFmtId="0" fontId="10" fillId="5" borderId="11" xfId="0" applyFont="1" applyFill="1" applyBorder="1" applyAlignment="1">
      <alignment horizontal="center" vertical="center" wrapText="1"/>
    </xf>
    <xf numFmtId="1" fontId="10" fillId="5" borderId="10" xfId="0" applyNumberFormat="1" applyFont="1" applyFill="1" applyBorder="1" applyAlignment="1">
      <alignment horizontal="center" wrapText="1"/>
    </xf>
    <xf numFmtId="0" fontId="0" fillId="0" borderId="30" xfId="0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11" fillId="0" borderId="30" xfId="0" applyFont="1" applyFill="1" applyBorder="1" applyAlignment="1">
      <alignment vertical="center" wrapText="1"/>
    </xf>
    <xf numFmtId="0" fontId="0" fillId="0" borderId="30" xfId="0" applyBorder="1" applyAlignment="1">
      <alignment wrapText="1"/>
    </xf>
    <xf numFmtId="14" fontId="20" fillId="0" borderId="30" xfId="0" applyNumberFormat="1" applyFont="1" applyFill="1" applyBorder="1" applyAlignment="1" applyProtection="1">
      <alignment vertical="center" textRotation="90" wrapText="1"/>
      <protection locked="0"/>
    </xf>
    <xf numFmtId="0" fontId="3" fillId="0" borderId="30" xfId="0" applyNumberFormat="1" applyFont="1" applyFill="1" applyBorder="1" applyAlignment="1" applyProtection="1">
      <alignment horizontal="justify" vertical="center" wrapText="1"/>
      <protection locked="0"/>
    </xf>
    <xf numFmtId="0" fontId="3" fillId="0" borderId="48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3" xfId="0" applyBorder="1" applyAlignment="1">
      <alignment wrapText="1"/>
    </xf>
    <xf numFmtId="14" fontId="20" fillId="0" borderId="3" xfId="0" applyNumberFormat="1" applyFont="1" applyFill="1" applyBorder="1" applyAlignment="1" applyProtection="1">
      <alignment vertical="center" textRotation="90" wrapText="1"/>
      <protection locked="0"/>
    </xf>
    <xf numFmtId="0" fontId="3" fillId="0" borderId="3" xfId="0" applyNumberFormat="1" applyFont="1" applyFill="1" applyBorder="1" applyAlignment="1" applyProtection="1">
      <alignment horizontal="justify" vertical="center" wrapText="1"/>
      <protection locked="0"/>
    </xf>
    <xf numFmtId="0" fontId="3" fillId="0" borderId="24" xfId="0" applyNumberFormat="1" applyFont="1" applyFill="1" applyBorder="1" applyAlignment="1" applyProtection="1">
      <alignment horizontal="justify" vertical="center" wrapText="1"/>
      <protection locked="0"/>
    </xf>
    <xf numFmtId="1" fontId="37" fillId="0" borderId="3" xfId="1" applyNumberFormat="1" applyFont="1" applyBorder="1" applyAlignment="1" applyProtection="1">
      <alignment horizontal="center" vertical="center"/>
      <protection locked="0"/>
    </xf>
    <xf numFmtId="0" fontId="37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165" fontId="37" fillId="0" borderId="3" xfId="0" applyNumberFormat="1" applyFont="1" applyBorder="1" applyAlignment="1" applyProtection="1">
      <alignment horizontal="center" vertical="center" wrapText="1"/>
      <protection hidden="1"/>
    </xf>
    <xf numFmtId="0" fontId="37" fillId="3" borderId="3" xfId="0" applyFont="1" applyFill="1" applyBorder="1" applyAlignment="1" applyProtection="1">
      <alignment horizontal="center" vertical="center" wrapText="1"/>
      <protection hidden="1"/>
    </xf>
    <xf numFmtId="0" fontId="38" fillId="0" borderId="40" xfId="0" applyFont="1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1" fontId="0" fillId="0" borderId="3" xfId="1" applyNumberFormat="1" applyFont="1" applyBorder="1" applyAlignment="1" applyProtection="1">
      <alignment horizontal="center" vertical="center" wrapText="1"/>
      <protection hidden="1"/>
    </xf>
    <xf numFmtId="1" fontId="0" fillId="0" borderId="3" xfId="1" applyNumberFormat="1" applyFont="1" applyBorder="1" applyAlignment="1" applyProtection="1">
      <alignment horizontal="center" vertical="center" wrapText="1"/>
      <protection locked="0"/>
    </xf>
    <xf numFmtId="0" fontId="0" fillId="0" borderId="3" xfId="1" applyNumberFormat="1" applyFont="1" applyBorder="1" applyAlignment="1" applyProtection="1">
      <alignment horizontal="center" vertical="center" wrapText="1"/>
      <protection hidden="1"/>
    </xf>
    <xf numFmtId="0" fontId="37" fillId="11" borderId="31" xfId="0" applyFont="1" applyFill="1" applyBorder="1" applyAlignment="1" applyProtection="1">
      <alignment horizontal="center" vertical="center" wrapText="1"/>
      <protection locked="0"/>
    </xf>
    <xf numFmtId="0" fontId="9" fillId="12" borderId="31" xfId="0" applyFont="1" applyFill="1" applyBorder="1" applyAlignment="1">
      <alignment horizontal="center" vertical="center" wrapText="1"/>
    </xf>
    <xf numFmtId="0" fontId="37" fillId="12" borderId="31" xfId="0" applyFont="1" applyFill="1" applyBorder="1" applyAlignment="1">
      <alignment horizontal="center" vertical="center" wrapText="1"/>
    </xf>
    <xf numFmtId="0" fontId="0" fillId="0" borderId="3" xfId="0" applyBorder="1" applyAlignment="1" applyProtection="1">
      <alignment wrapText="1"/>
      <protection locked="0"/>
    </xf>
    <xf numFmtId="0" fontId="0" fillId="0" borderId="3" xfId="0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 wrapText="1"/>
      <protection hidden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ill="1" applyBorder="1" applyAlignment="1" applyProtection="1">
      <alignment wrapText="1"/>
      <protection locked="0"/>
    </xf>
    <xf numFmtId="0" fontId="0" fillId="0" borderId="3" xfId="0" applyNumberFormat="1" applyBorder="1" applyAlignment="1" applyProtection="1">
      <alignment wrapText="1"/>
      <protection locked="0"/>
    </xf>
    <xf numFmtId="49" fontId="0" fillId="0" borderId="3" xfId="0" applyNumberFormat="1" applyBorder="1" applyAlignment="1" applyProtection="1">
      <alignment wrapText="1"/>
      <protection locked="0"/>
    </xf>
    <xf numFmtId="0" fontId="37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0" fillId="0" borderId="1" xfId="0" applyFill="1" applyBorder="1" applyAlignment="1" applyProtection="1">
      <alignment wrapText="1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3" borderId="1" xfId="0" applyFont="1" applyFill="1" applyBorder="1" applyAlignment="1" applyProtection="1">
      <alignment horizontal="center" vertical="center" wrapText="1"/>
      <protection hidden="1"/>
    </xf>
    <xf numFmtId="49" fontId="0" fillId="0" borderId="1" xfId="0" applyNumberFormat="1" applyBorder="1" applyAlignment="1" applyProtection="1">
      <alignment wrapText="1"/>
      <protection locked="0"/>
    </xf>
    <xf numFmtId="165" fontId="37" fillId="0" borderId="1" xfId="0" applyNumberFormat="1" applyFont="1" applyBorder="1" applyAlignment="1" applyProtection="1">
      <alignment horizontal="center" vertical="center" wrapText="1"/>
      <protection hidden="1"/>
    </xf>
    <xf numFmtId="1" fontId="37" fillId="0" borderId="1" xfId="1" applyNumberFormat="1" applyFont="1" applyBorder="1" applyAlignment="1" applyProtection="1">
      <alignment horizontal="center" vertical="center"/>
      <protection locked="0"/>
    </xf>
    <xf numFmtId="1" fontId="0" fillId="0" borderId="1" xfId="1" applyNumberFormat="1" applyFont="1" applyBorder="1" applyAlignment="1" applyProtection="1">
      <alignment horizontal="center" vertical="center" wrapText="1"/>
      <protection hidden="1"/>
    </xf>
    <xf numFmtId="1" fontId="0" fillId="0" borderId="1" xfId="1" applyNumberFormat="1" applyFont="1" applyBorder="1" applyAlignment="1" applyProtection="1">
      <alignment horizontal="center" vertical="center" wrapText="1"/>
      <protection locked="0"/>
    </xf>
    <xf numFmtId="0" fontId="0" fillId="0" borderId="1" xfId="1" applyNumberFormat="1" applyFont="1" applyBorder="1" applyAlignment="1" applyProtection="1">
      <alignment horizontal="center" vertical="center" wrapText="1"/>
      <protection hidden="1"/>
    </xf>
    <xf numFmtId="0" fontId="38" fillId="0" borderId="1" xfId="0" applyFont="1" applyBorder="1" applyAlignment="1" applyProtection="1">
      <alignment horizontal="center" vertical="center" wrapText="1"/>
      <protection locked="0"/>
    </xf>
    <xf numFmtId="0" fontId="37" fillId="11" borderId="36" xfId="0" applyFont="1" applyFill="1" applyBorder="1" applyAlignment="1" applyProtection="1">
      <alignment horizontal="center" vertical="center" wrapText="1"/>
      <protection locked="0"/>
    </xf>
    <xf numFmtId="0" fontId="37" fillId="11" borderId="3" xfId="0" applyFont="1" applyFill="1" applyBorder="1" applyAlignment="1" applyProtection="1">
      <alignment horizontal="center" vertical="center" wrapText="1"/>
      <protection locked="0"/>
    </xf>
    <xf numFmtId="0" fontId="37" fillId="11" borderId="31" xfId="0" applyFont="1" applyFill="1" applyBorder="1" applyAlignment="1" applyProtection="1">
      <alignment horizontal="left" vertical="center" wrapText="1"/>
      <protection locked="0"/>
    </xf>
    <xf numFmtId="0" fontId="37" fillId="11" borderId="36" xfId="0" applyFont="1" applyFill="1" applyBorder="1" applyAlignment="1" applyProtection="1">
      <alignment vertical="center" wrapText="1"/>
      <protection locked="0"/>
    </xf>
    <xf numFmtId="0" fontId="37" fillId="11" borderId="4" xfId="0" applyFont="1" applyFill="1" applyBorder="1" applyAlignment="1" applyProtection="1">
      <alignment vertical="center" wrapText="1"/>
      <protection locked="0"/>
    </xf>
    <xf numFmtId="0" fontId="37" fillId="11" borderId="31" xfId="0" applyFont="1" applyFill="1" applyBorder="1" applyAlignment="1" applyProtection="1">
      <alignment vertical="center" wrapText="1"/>
      <protection locked="0"/>
    </xf>
    <xf numFmtId="0" fontId="37" fillId="11" borderId="4" xfId="0" applyFont="1" applyFill="1" applyBorder="1" applyAlignment="1" applyProtection="1">
      <alignment horizontal="left" vertical="top" wrapText="1"/>
      <protection locked="0"/>
    </xf>
    <xf numFmtId="0" fontId="37" fillId="0" borderId="31" xfId="0" applyFont="1" applyBorder="1" applyAlignment="1">
      <alignment vertical="center" wrapText="1"/>
    </xf>
    <xf numFmtId="0" fontId="37" fillId="11" borderId="1" xfId="0" applyFont="1" applyFill="1" applyBorder="1" applyAlignment="1" applyProtection="1">
      <alignment vertical="center" wrapText="1"/>
      <protection locked="0"/>
    </xf>
    <xf numFmtId="0" fontId="37" fillId="3" borderId="3" xfId="0" applyFont="1" applyFill="1" applyBorder="1" applyAlignment="1" applyProtection="1">
      <alignment vertical="center" wrapText="1"/>
      <protection hidden="1"/>
    </xf>
    <xf numFmtId="0" fontId="37" fillId="3" borderId="31" xfId="0" applyFont="1" applyFill="1" applyBorder="1" applyAlignment="1" applyProtection="1">
      <alignment vertical="center" wrapText="1"/>
      <protection hidden="1"/>
    </xf>
    <xf numFmtId="0" fontId="37" fillId="3" borderId="1" xfId="0" applyFont="1" applyFill="1" applyBorder="1" applyAlignment="1" applyProtection="1">
      <alignment vertical="center" wrapText="1"/>
      <protection hidden="1"/>
    </xf>
    <xf numFmtId="49" fontId="37" fillId="0" borderId="36" xfId="0" applyNumberFormat="1" applyFont="1" applyBorder="1" applyAlignment="1" applyProtection="1">
      <alignment vertical="center" wrapText="1"/>
      <protection locked="0"/>
    </xf>
    <xf numFmtId="165" fontId="37" fillId="0" borderId="36" xfId="0" applyNumberFormat="1" applyFont="1" applyBorder="1" applyAlignment="1" applyProtection="1">
      <alignment vertical="center" wrapText="1"/>
      <protection hidden="1"/>
    </xf>
    <xf numFmtId="1" fontId="37" fillId="0" borderId="36" xfId="1" applyNumberFormat="1" applyFont="1" applyBorder="1" applyAlignment="1" applyProtection="1">
      <alignment vertical="center"/>
      <protection locked="0"/>
    </xf>
    <xf numFmtId="49" fontId="37" fillId="0" borderId="31" xfId="0" applyNumberFormat="1" applyFont="1" applyBorder="1" applyAlignment="1" applyProtection="1">
      <alignment vertical="center" wrapText="1"/>
      <protection locked="0"/>
    </xf>
    <xf numFmtId="49" fontId="37" fillId="0" borderId="1" xfId="0" applyNumberFormat="1" applyFont="1" applyBorder="1" applyAlignment="1" applyProtection="1">
      <alignment vertical="center" wrapText="1"/>
      <protection locked="0"/>
    </xf>
    <xf numFmtId="165" fontId="37" fillId="0" borderId="31" xfId="0" applyNumberFormat="1" applyFont="1" applyBorder="1" applyAlignment="1" applyProtection="1">
      <alignment vertical="center" wrapText="1"/>
      <protection hidden="1"/>
    </xf>
    <xf numFmtId="165" fontId="37" fillId="0" borderId="1" xfId="0" applyNumberFormat="1" applyFont="1" applyBorder="1" applyAlignment="1" applyProtection="1">
      <alignment vertical="center" wrapText="1"/>
      <protection hidden="1"/>
    </xf>
    <xf numFmtId="1" fontId="37" fillId="0" borderId="4" xfId="1" applyNumberFormat="1" applyFont="1" applyBorder="1" applyAlignment="1" applyProtection="1">
      <alignment vertical="center"/>
      <protection locked="0"/>
    </xf>
    <xf numFmtId="1" fontId="37" fillId="0" borderId="31" xfId="1" applyNumberFormat="1" applyFont="1" applyBorder="1" applyAlignment="1" applyProtection="1">
      <alignment vertical="center"/>
      <protection locked="0"/>
    </xf>
    <xf numFmtId="0" fontId="37" fillId="3" borderId="36" xfId="0" applyFont="1" applyFill="1" applyBorder="1" applyAlignment="1" applyProtection="1">
      <alignment vertical="center" wrapText="1"/>
      <protection locked="0"/>
    </xf>
    <xf numFmtId="0" fontId="37" fillId="3" borderId="4" xfId="0" applyFont="1" applyFill="1" applyBorder="1" applyAlignment="1" applyProtection="1">
      <alignment horizontal="left" vertical="top" wrapText="1"/>
      <protection locked="0"/>
    </xf>
    <xf numFmtId="0" fontId="37" fillId="3" borderId="3" xfId="0" applyFont="1" applyFill="1" applyBorder="1" applyAlignment="1" applyProtection="1">
      <alignment horizontal="center" vertical="center" wrapText="1"/>
      <protection locked="0"/>
    </xf>
    <xf numFmtId="0" fontId="37" fillId="3" borderId="36" xfId="0" applyFont="1" applyFill="1" applyBorder="1" applyAlignment="1" applyProtection="1">
      <alignment horizontal="center" vertical="center" wrapText="1"/>
      <protection locked="0"/>
    </xf>
    <xf numFmtId="1" fontId="37" fillId="0" borderId="30" xfId="1" applyNumberFormat="1" applyFont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165" fontId="37" fillId="0" borderId="30" xfId="0" applyNumberFormat="1" applyFont="1" applyBorder="1" applyAlignment="1" applyProtection="1">
      <alignment horizontal="center" vertical="center" wrapText="1"/>
      <protection hidden="1"/>
    </xf>
    <xf numFmtId="165" fontId="37" fillId="0" borderId="3" xfId="0" applyNumberFormat="1" applyFont="1" applyBorder="1" applyAlignment="1" applyProtection="1">
      <alignment horizontal="center" vertical="center" wrapText="1"/>
      <protection hidden="1"/>
    </xf>
    <xf numFmtId="165" fontId="37" fillId="0" borderId="36" xfId="0" applyNumberFormat="1" applyFont="1" applyBorder="1" applyAlignment="1" applyProtection="1">
      <alignment horizontal="center" vertical="center" wrapText="1"/>
      <protection hidden="1"/>
    </xf>
    <xf numFmtId="0" fontId="37" fillId="3" borderId="30" xfId="0" applyFont="1" applyFill="1" applyBorder="1" applyAlignment="1" applyProtection="1">
      <alignment horizontal="center" vertical="center" wrapText="1"/>
      <protection hidden="1"/>
    </xf>
    <xf numFmtId="0" fontId="37" fillId="3" borderId="3" xfId="0" applyFont="1" applyFill="1" applyBorder="1" applyAlignment="1" applyProtection="1">
      <alignment horizontal="center" vertical="center" wrapText="1"/>
      <protection hidden="1"/>
    </xf>
    <xf numFmtId="0" fontId="37" fillId="3" borderId="36" xfId="0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2" xfId="0" applyFill="1" applyBorder="1" applyAlignment="1" applyProtection="1">
      <alignment horizontal="left" vertical="center" wrapText="1"/>
      <protection locked="0"/>
    </xf>
    <xf numFmtId="0" fontId="0" fillId="0" borderId="30" xfId="0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center" vertical="center" wrapText="1"/>
      <protection locked="0"/>
    </xf>
    <xf numFmtId="0" fontId="0" fillId="0" borderId="36" xfId="0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44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37" fillId="0" borderId="30" xfId="0" applyFont="1" applyBorder="1" applyAlignment="1" applyProtection="1">
      <alignment horizontal="center" vertical="center" wrapText="1"/>
      <protection locked="0"/>
    </xf>
    <xf numFmtId="0" fontId="37" fillId="0" borderId="3" xfId="0" applyFont="1" applyBorder="1" applyAlignment="1" applyProtection="1">
      <alignment horizontal="center" vertical="center" wrapText="1"/>
      <protection locked="0"/>
    </xf>
    <xf numFmtId="0" fontId="37" fillId="0" borderId="36" xfId="0" applyFont="1" applyBorder="1" applyAlignment="1" applyProtection="1">
      <alignment horizontal="center" vertical="center" wrapText="1"/>
      <protection locked="0"/>
    </xf>
    <xf numFmtId="0" fontId="37" fillId="0" borderId="30" xfId="0" applyFont="1" applyBorder="1" applyAlignment="1" applyProtection="1">
      <alignment horizontal="left" vertical="center" wrapText="1"/>
      <protection locked="0"/>
    </xf>
    <xf numFmtId="0" fontId="37" fillId="0" borderId="3" xfId="0" applyFont="1" applyBorder="1" applyAlignment="1" applyProtection="1">
      <alignment horizontal="left" vertical="center" wrapText="1"/>
      <protection locked="0"/>
    </xf>
    <xf numFmtId="0" fontId="37" fillId="0" borderId="36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" fontId="37" fillId="0" borderId="30" xfId="1" applyNumberFormat="1" applyFont="1" applyBorder="1" applyAlignment="1" applyProtection="1">
      <alignment horizontal="center" vertical="center"/>
      <protection locked="0"/>
    </xf>
    <xf numFmtId="1" fontId="37" fillId="0" borderId="3" xfId="1" applyNumberFormat="1" applyFont="1" applyBorder="1" applyAlignment="1" applyProtection="1">
      <alignment horizontal="center" vertical="center"/>
      <protection locked="0"/>
    </xf>
    <xf numFmtId="1" fontId="37" fillId="0" borderId="36" xfId="1" applyNumberFormat="1" applyFont="1" applyBorder="1" applyAlignment="1" applyProtection="1">
      <alignment horizontal="center" vertical="center"/>
      <protection locked="0"/>
    </xf>
    <xf numFmtId="0" fontId="37" fillId="3" borderId="30" xfId="0" applyFont="1" applyFill="1" applyBorder="1" applyAlignment="1" applyProtection="1">
      <alignment horizontal="left" vertical="center" wrapText="1"/>
      <protection hidden="1"/>
    </xf>
    <xf numFmtId="49" fontId="0" fillId="0" borderId="2" xfId="0" applyNumberFormat="1" applyBorder="1" applyAlignment="1" applyProtection="1">
      <alignment horizontal="left" vertical="center" wrapText="1"/>
      <protection locked="0"/>
    </xf>
    <xf numFmtId="165" fontId="37" fillId="0" borderId="30" xfId="0" applyNumberFormat="1" applyFont="1" applyBorder="1" applyAlignment="1" applyProtection="1">
      <alignment horizontal="left" vertical="center" wrapText="1"/>
      <protection hidden="1"/>
    </xf>
    <xf numFmtId="0" fontId="38" fillId="0" borderId="39" xfId="0" applyFont="1" applyBorder="1" applyAlignment="1" applyProtection="1">
      <alignment horizontal="center" vertical="center" wrapText="1"/>
      <protection locked="0"/>
    </xf>
    <xf numFmtId="0" fontId="38" fillId="0" borderId="40" xfId="0" applyFont="1" applyBorder="1" applyAlignment="1" applyProtection="1">
      <alignment horizontal="center" vertical="center" wrapText="1"/>
      <protection locked="0"/>
    </xf>
    <xf numFmtId="0" fontId="38" fillId="0" borderId="41" xfId="0" applyFont="1" applyBorder="1" applyAlignment="1" applyProtection="1">
      <alignment horizontal="center" vertical="center" wrapText="1"/>
      <protection locked="0"/>
    </xf>
    <xf numFmtId="0" fontId="8" fillId="0" borderId="29" xfId="2" applyBorder="1" applyAlignment="1" applyProtection="1">
      <alignment horizontal="center" vertical="center" wrapText="1"/>
      <protection locked="0"/>
    </xf>
    <xf numFmtId="0" fontId="8" fillId="0" borderId="33" xfId="2" applyBorder="1" applyAlignment="1" applyProtection="1">
      <alignment horizontal="center" vertical="center" wrapText="1"/>
      <protection locked="0"/>
    </xf>
    <xf numFmtId="0" fontId="8" fillId="0" borderId="35" xfId="2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37" fillId="0" borderId="2" xfId="0" applyFont="1" applyBorder="1" applyAlignment="1" applyProtection="1">
      <alignment horizontal="left" vertical="center" wrapText="1"/>
      <protection locked="0"/>
    </xf>
    <xf numFmtId="49" fontId="0" fillId="0" borderId="30" xfId="0" applyNumberFormat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2" xfId="0" applyFill="1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1" fontId="0" fillId="0" borderId="30" xfId="1" applyNumberFormat="1" applyFont="1" applyBorder="1" applyAlignment="1" applyProtection="1">
      <alignment horizontal="center" vertical="center" wrapText="1"/>
      <protection hidden="1"/>
    </xf>
    <xf numFmtId="1" fontId="0" fillId="0" borderId="3" xfId="1" applyNumberFormat="1" applyFont="1" applyBorder="1" applyAlignment="1" applyProtection="1">
      <alignment horizontal="center" vertical="center" wrapText="1"/>
      <protection hidden="1"/>
    </xf>
    <xf numFmtId="1" fontId="0" fillId="0" borderId="36" xfId="1" applyNumberFormat="1" applyFont="1" applyBorder="1" applyAlignment="1" applyProtection="1">
      <alignment horizontal="center" vertical="center" wrapText="1"/>
      <protection hidden="1"/>
    </xf>
    <xf numFmtId="0" fontId="0" fillId="0" borderId="30" xfId="0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0" fontId="0" fillId="0" borderId="36" xfId="0" applyBorder="1" applyAlignment="1" applyProtection="1">
      <alignment horizontal="center" vertical="center" wrapText="1"/>
      <protection hidden="1"/>
    </xf>
    <xf numFmtId="0" fontId="10" fillId="0" borderId="30" xfId="0" applyFont="1" applyBorder="1" applyAlignment="1" applyProtection="1">
      <alignment horizontal="center" vertical="center" wrapText="1"/>
      <protection hidden="1"/>
    </xf>
    <xf numFmtId="0" fontId="10" fillId="0" borderId="3" xfId="0" applyFont="1" applyBorder="1" applyAlignment="1" applyProtection="1">
      <alignment horizontal="center" vertical="center" wrapText="1"/>
      <protection hidden="1"/>
    </xf>
    <xf numFmtId="0" fontId="10" fillId="0" borderId="36" xfId="0" applyFont="1" applyBorder="1" applyAlignment="1" applyProtection="1">
      <alignment horizontal="center" vertical="center" wrapText="1"/>
      <protection hidden="1"/>
    </xf>
    <xf numFmtId="1" fontId="0" fillId="0" borderId="30" xfId="1" applyNumberFormat="1" applyFont="1" applyBorder="1" applyAlignment="1" applyProtection="1">
      <alignment horizontal="center" vertical="center" wrapText="1"/>
      <protection locked="0"/>
    </xf>
    <xf numFmtId="1" fontId="0" fillId="0" borderId="3" xfId="1" applyNumberFormat="1" applyFont="1" applyBorder="1" applyAlignment="1" applyProtection="1">
      <alignment horizontal="center" vertical="center" wrapText="1"/>
      <protection locked="0"/>
    </xf>
    <xf numFmtId="1" fontId="0" fillId="0" borderId="36" xfId="1" applyNumberFormat="1" applyFont="1" applyBorder="1" applyAlignment="1" applyProtection="1">
      <alignment horizontal="center" vertical="center" wrapText="1"/>
      <protection locked="0"/>
    </xf>
    <xf numFmtId="0" fontId="0" fillId="0" borderId="30" xfId="1" applyNumberFormat="1" applyFont="1" applyBorder="1" applyAlignment="1" applyProtection="1">
      <alignment horizontal="center" vertical="center" wrapText="1"/>
      <protection hidden="1"/>
    </xf>
    <xf numFmtId="0" fontId="0" fillId="0" borderId="3" xfId="1" applyNumberFormat="1" applyFont="1" applyBorder="1" applyAlignment="1" applyProtection="1">
      <alignment horizontal="center" vertical="center" wrapText="1"/>
      <protection hidden="1"/>
    </xf>
    <xf numFmtId="0" fontId="0" fillId="0" borderId="36" xfId="1" applyNumberFormat="1" applyFont="1" applyBorder="1" applyAlignment="1" applyProtection="1">
      <alignment horizontal="center" vertical="center" wrapText="1"/>
      <protection hidden="1"/>
    </xf>
    <xf numFmtId="0" fontId="42" fillId="0" borderId="2" xfId="0" applyFont="1" applyFill="1" applyBorder="1" applyAlignment="1" applyProtection="1">
      <alignment horizontal="center" vertical="center" wrapText="1"/>
      <protection locked="0"/>
    </xf>
    <xf numFmtId="0" fontId="42" fillId="0" borderId="36" xfId="0" applyFont="1" applyFill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37" fillId="0" borderId="30" xfId="0" applyFont="1" applyBorder="1" applyAlignment="1" applyProtection="1">
      <alignment horizontal="center" vertical="center" wrapText="1"/>
      <protection hidden="1"/>
    </xf>
    <xf numFmtId="0" fontId="37" fillId="0" borderId="3" xfId="0" applyFont="1" applyBorder="1" applyAlignment="1" applyProtection="1">
      <alignment horizontal="center" vertical="center" wrapText="1"/>
      <protection hidden="1"/>
    </xf>
    <xf numFmtId="0" fontId="37" fillId="0" borderId="36" xfId="0" applyFont="1" applyBorder="1" applyAlignment="1" applyProtection="1">
      <alignment horizontal="center" vertical="center" wrapText="1"/>
      <protection hidden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7" fillId="5" borderId="5" xfId="2" applyFont="1" applyFill="1" applyBorder="1" applyAlignment="1">
      <alignment horizontal="center" vertical="center" wrapText="1"/>
    </xf>
    <xf numFmtId="0" fontId="17" fillId="5" borderId="6" xfId="2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center" vertical="center" wrapText="1"/>
    </xf>
    <xf numFmtId="0" fontId="36" fillId="4" borderId="1" xfId="2" applyFont="1" applyFill="1" applyBorder="1" applyAlignment="1">
      <alignment horizontal="center" vertical="center" wrapText="1"/>
    </xf>
    <xf numFmtId="0" fontId="36" fillId="4" borderId="2" xfId="2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1" fontId="37" fillId="0" borderId="30" xfId="1" applyNumberFormat="1" applyFont="1" applyBorder="1" applyAlignment="1" applyProtection="1">
      <alignment horizontal="center" vertical="center" wrapText="1"/>
      <protection hidden="1"/>
    </xf>
    <xf numFmtId="1" fontId="37" fillId="0" borderId="3" xfId="1" applyNumberFormat="1" applyFont="1" applyBorder="1" applyAlignment="1" applyProtection="1">
      <alignment horizontal="center" vertical="center" wrapText="1"/>
      <protection hidden="1"/>
    </xf>
    <xf numFmtId="1" fontId="37" fillId="0" borderId="36" xfId="1" applyNumberFormat="1" applyFont="1" applyBorder="1" applyAlignment="1" applyProtection="1">
      <alignment horizontal="center" vertical="center" wrapText="1"/>
      <protection hidden="1"/>
    </xf>
    <xf numFmtId="0" fontId="10" fillId="5" borderId="43" xfId="0" applyFont="1" applyFill="1" applyBorder="1" applyAlignment="1">
      <alignment horizontal="left" wrapText="1"/>
    </xf>
    <xf numFmtId="0" fontId="10" fillId="5" borderId="7" xfId="0" applyFont="1" applyFill="1" applyBorder="1" applyAlignment="1">
      <alignment horizontal="left" wrapText="1"/>
    </xf>
    <xf numFmtId="0" fontId="45" fillId="5" borderId="5" xfId="0" applyFont="1" applyFill="1" applyBorder="1" applyAlignment="1">
      <alignment horizontal="center" wrapText="1"/>
    </xf>
    <xf numFmtId="0" fontId="45" fillId="5" borderId="7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16" fillId="4" borderId="2" xfId="2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35" fillId="4" borderId="2" xfId="2" applyFont="1" applyFill="1" applyBorder="1" applyAlignment="1">
      <alignment horizontal="center" vertical="center" wrapText="1"/>
    </xf>
    <xf numFmtId="0" fontId="35" fillId="4" borderId="3" xfId="2" applyFont="1" applyFill="1" applyBorder="1" applyAlignment="1">
      <alignment horizontal="center" vertical="center" wrapText="1"/>
    </xf>
    <xf numFmtId="0" fontId="36" fillId="4" borderId="3" xfId="2" applyFont="1" applyFill="1" applyBorder="1" applyAlignment="1">
      <alignment horizontal="center" vertical="center" wrapText="1"/>
    </xf>
    <xf numFmtId="0" fontId="35" fillId="4" borderId="1" xfId="2" applyFont="1" applyFill="1" applyBorder="1" applyAlignment="1">
      <alignment horizontal="center" vertical="center" wrapText="1"/>
    </xf>
    <xf numFmtId="0" fontId="38" fillId="0" borderId="5" xfId="0" applyFont="1" applyBorder="1" applyAlignment="1" applyProtection="1">
      <alignment horizontal="left"/>
      <protection locked="0"/>
    </xf>
    <xf numFmtId="0" fontId="38" fillId="0" borderId="6" xfId="0" applyFont="1" applyBorder="1" applyAlignment="1" applyProtection="1">
      <alignment horizontal="left"/>
      <protection locked="0"/>
    </xf>
    <xf numFmtId="0" fontId="38" fillId="0" borderId="7" xfId="0" applyFont="1" applyBorder="1" applyAlignment="1" applyProtection="1">
      <alignment horizontal="left"/>
      <protection locked="0"/>
    </xf>
    <xf numFmtId="0" fontId="8" fillId="4" borderId="2" xfId="2" applyFill="1" applyBorder="1" applyAlignment="1">
      <alignment horizontal="center" vertical="center" wrapText="1"/>
    </xf>
    <xf numFmtId="0" fontId="8" fillId="4" borderId="3" xfId="2" applyFill="1" applyBorder="1" applyAlignment="1">
      <alignment horizontal="center" vertical="center" wrapText="1"/>
    </xf>
    <xf numFmtId="0" fontId="18" fillId="5" borderId="5" xfId="2" applyFont="1" applyFill="1" applyBorder="1" applyAlignment="1">
      <alignment horizontal="center" vertical="center" wrapText="1"/>
    </xf>
    <xf numFmtId="0" fontId="18" fillId="5" borderId="6" xfId="2" applyFont="1" applyFill="1" applyBorder="1" applyAlignment="1">
      <alignment horizontal="center" vertical="center" wrapText="1"/>
    </xf>
    <xf numFmtId="1" fontId="10" fillId="5" borderId="5" xfId="0" applyNumberFormat="1" applyFont="1" applyFill="1" applyBorder="1" applyAlignment="1">
      <alignment horizontal="center" wrapText="1"/>
    </xf>
    <xf numFmtId="1" fontId="10" fillId="5" borderId="6" xfId="0" applyNumberFormat="1" applyFont="1" applyFill="1" applyBorder="1" applyAlignment="1">
      <alignment horizontal="center" wrapText="1"/>
    </xf>
    <xf numFmtId="1" fontId="10" fillId="5" borderId="7" xfId="0" applyNumberFormat="1" applyFont="1" applyFill="1" applyBorder="1" applyAlignment="1">
      <alignment horizontal="center" wrapText="1"/>
    </xf>
    <xf numFmtId="1" fontId="9" fillId="4" borderId="2" xfId="0" applyNumberFormat="1" applyFont="1" applyFill="1" applyBorder="1" applyAlignment="1">
      <alignment horizontal="center" vertical="center" wrapText="1"/>
    </xf>
    <xf numFmtId="1" fontId="9" fillId="4" borderId="3" xfId="0" applyNumberFormat="1" applyFont="1" applyFill="1" applyBorder="1" applyAlignment="1">
      <alignment horizontal="center" vertical="center" wrapText="1"/>
    </xf>
    <xf numFmtId="1" fontId="37" fillId="12" borderId="30" xfId="1" applyNumberFormat="1" applyFont="1" applyFill="1" applyBorder="1" applyAlignment="1" applyProtection="1">
      <alignment horizontal="center" vertical="center" wrapText="1"/>
      <protection hidden="1"/>
    </xf>
    <xf numFmtId="1" fontId="37" fillId="12" borderId="3" xfId="1" applyNumberFormat="1" applyFont="1" applyFill="1" applyBorder="1" applyAlignment="1" applyProtection="1">
      <alignment horizontal="center" vertical="center" wrapText="1"/>
      <protection hidden="1"/>
    </xf>
    <xf numFmtId="1" fontId="37" fillId="12" borderId="36" xfId="1" applyNumberFormat="1" applyFont="1" applyFill="1" applyBorder="1" applyAlignment="1" applyProtection="1">
      <alignment horizontal="center" vertical="center" wrapText="1"/>
      <protection hidden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45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 applyProtection="1">
      <alignment horizontal="center" vertical="center" wrapText="1"/>
    </xf>
    <xf numFmtId="0" fontId="19" fillId="4" borderId="3" xfId="0" applyFont="1" applyFill="1" applyBorder="1" applyAlignment="1" applyProtection="1">
      <alignment horizontal="center" vertical="center" wrapText="1"/>
    </xf>
    <xf numFmtId="0" fontId="19" fillId="4" borderId="1" xfId="0" applyFont="1" applyFill="1" applyBorder="1" applyAlignment="1" applyProtection="1">
      <alignment horizontal="center" vertical="center" wrapText="1"/>
    </xf>
    <xf numFmtId="0" fontId="19" fillId="4" borderId="44" xfId="0" applyFont="1" applyFill="1" applyBorder="1" applyAlignment="1" applyProtection="1">
      <alignment horizontal="center" vertical="center" wrapText="1"/>
    </xf>
    <xf numFmtId="0" fontId="19" fillId="4" borderId="21" xfId="0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37" fillId="11" borderId="30" xfId="0" applyFont="1" applyFill="1" applyBorder="1" applyAlignment="1" applyProtection="1">
      <alignment horizontal="center" vertical="center" wrapText="1"/>
      <protection locked="0"/>
    </xf>
    <xf numFmtId="0" fontId="37" fillId="11" borderId="3" xfId="0" applyFont="1" applyFill="1" applyBorder="1" applyAlignment="1" applyProtection="1">
      <alignment horizontal="center" vertical="center" wrapText="1"/>
      <protection locked="0"/>
    </xf>
    <xf numFmtId="0" fontId="37" fillId="11" borderId="36" xfId="0" applyFont="1" applyFill="1" applyBorder="1" applyAlignment="1" applyProtection="1">
      <alignment horizontal="center" vertical="center" wrapText="1"/>
      <protection locked="0"/>
    </xf>
    <xf numFmtId="1" fontId="37" fillId="11" borderId="30" xfId="1" applyNumberFormat="1" applyFont="1" applyFill="1" applyBorder="1" applyAlignment="1" applyProtection="1">
      <alignment horizontal="center" vertical="center" wrapText="1"/>
      <protection locked="0"/>
    </xf>
    <xf numFmtId="1" fontId="37" fillId="11" borderId="3" xfId="1" applyNumberFormat="1" applyFont="1" applyFill="1" applyBorder="1" applyAlignment="1" applyProtection="1">
      <alignment horizontal="center" vertical="center" wrapText="1"/>
      <protection locked="0"/>
    </xf>
    <xf numFmtId="1" fontId="37" fillId="11" borderId="36" xfId="1" applyNumberFormat="1" applyFont="1" applyFill="1" applyBorder="1" applyAlignment="1" applyProtection="1">
      <alignment horizontal="center" vertical="center" wrapText="1"/>
      <protection locked="0"/>
    </xf>
    <xf numFmtId="0" fontId="37" fillId="12" borderId="30" xfId="1" applyNumberFormat="1" applyFont="1" applyFill="1" applyBorder="1" applyAlignment="1" applyProtection="1">
      <alignment horizontal="center" vertical="center" wrapText="1"/>
      <protection hidden="1"/>
    </xf>
    <xf numFmtId="0" fontId="37" fillId="12" borderId="3" xfId="1" applyNumberFormat="1" applyFont="1" applyFill="1" applyBorder="1" applyAlignment="1" applyProtection="1">
      <alignment horizontal="center" vertical="center" wrapText="1"/>
      <protection hidden="1"/>
    </xf>
    <xf numFmtId="0" fontId="37" fillId="12" borderId="36" xfId="1" applyNumberFormat="1" applyFont="1" applyFill="1" applyBorder="1" applyAlignment="1" applyProtection="1">
      <alignment horizontal="center" vertical="center" wrapText="1"/>
      <protection hidden="1"/>
    </xf>
    <xf numFmtId="0" fontId="36" fillId="4" borderId="9" xfId="2" applyFont="1" applyFill="1" applyBorder="1" applyAlignment="1">
      <alignment horizontal="center" vertical="center"/>
    </xf>
    <xf numFmtId="0" fontId="36" fillId="4" borderId="0" xfId="2" applyFont="1" applyFill="1" applyBorder="1" applyAlignment="1">
      <alignment horizontal="center" vertical="center"/>
    </xf>
    <xf numFmtId="0" fontId="37" fillId="0" borderId="14" xfId="0" applyFont="1" applyBorder="1" applyAlignment="1">
      <alignment horizontal="left"/>
    </xf>
    <xf numFmtId="0" fontId="37" fillId="0" borderId="15" xfId="0" applyFont="1" applyBorder="1" applyAlignment="1">
      <alignment horizontal="left"/>
    </xf>
    <xf numFmtId="0" fontId="37" fillId="0" borderId="16" xfId="0" applyFont="1" applyBorder="1" applyAlignment="1">
      <alignment horizontal="left"/>
    </xf>
    <xf numFmtId="0" fontId="37" fillId="0" borderId="14" xfId="0" applyFont="1" applyFill="1" applyBorder="1" applyAlignment="1">
      <alignment horizontal="left"/>
    </xf>
    <xf numFmtId="0" fontId="37" fillId="0" borderId="15" xfId="0" applyFont="1" applyFill="1" applyBorder="1" applyAlignment="1">
      <alignment horizontal="left"/>
    </xf>
    <xf numFmtId="0" fontId="37" fillId="0" borderId="16" xfId="0" applyFont="1" applyFill="1" applyBorder="1" applyAlignment="1">
      <alignment horizontal="left"/>
    </xf>
    <xf numFmtId="0" fontId="37" fillId="0" borderId="30" xfId="0" applyFont="1" applyFill="1" applyBorder="1" applyAlignment="1" applyProtection="1">
      <alignment horizontal="center" vertical="center" wrapText="1"/>
      <protection locked="0"/>
    </xf>
    <xf numFmtId="0" fontId="37" fillId="0" borderId="3" xfId="0" applyFont="1" applyFill="1" applyBorder="1" applyAlignment="1" applyProtection="1">
      <alignment horizontal="center" vertical="center" wrapText="1"/>
      <protection locked="0"/>
    </xf>
    <xf numFmtId="0" fontId="37" fillId="0" borderId="36" xfId="0" applyFont="1" applyFill="1" applyBorder="1" applyAlignment="1" applyProtection="1">
      <alignment horizontal="center" vertical="center" wrapText="1"/>
      <protection locked="0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/>
      <protection locked="0"/>
    </xf>
    <xf numFmtId="1" fontId="9" fillId="4" borderId="1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 applyProtection="1">
      <alignment horizontal="left" wrapText="1"/>
      <protection locked="0"/>
    </xf>
    <xf numFmtId="0" fontId="44" fillId="0" borderId="6" xfId="0" applyFont="1" applyBorder="1" applyAlignment="1" applyProtection="1">
      <alignment horizontal="left"/>
      <protection locked="0"/>
    </xf>
    <xf numFmtId="0" fontId="44" fillId="0" borderId="7" xfId="0" applyFont="1" applyBorder="1" applyAlignment="1" applyProtection="1">
      <alignment horizontal="left"/>
      <protection locked="0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8" fillId="0" borderId="0" xfId="2" applyAlignment="1">
      <alignment horizontal="center" vertical="center" wrapText="1"/>
    </xf>
    <xf numFmtId="0" fontId="8" fillId="0" borderId="0" xfId="2" applyAlignment="1">
      <alignment horizontal="center" vertical="center"/>
    </xf>
    <xf numFmtId="0" fontId="12" fillId="4" borderId="1" xfId="2" applyFont="1" applyFill="1" applyBorder="1" applyAlignment="1">
      <alignment horizontal="center" vertical="center" wrapText="1"/>
    </xf>
    <xf numFmtId="0" fontId="35" fillId="4" borderId="2" xfId="2" applyFont="1" applyFill="1" applyBorder="1" applyAlignment="1">
      <alignment horizontal="center" vertical="center"/>
    </xf>
    <xf numFmtId="0" fontId="35" fillId="4" borderId="3" xfId="2" applyFont="1" applyFill="1" applyBorder="1" applyAlignment="1">
      <alignment horizontal="center" vertical="center"/>
    </xf>
    <xf numFmtId="0" fontId="19" fillId="9" borderId="9" xfId="0" applyFont="1" applyFill="1" applyBorder="1" applyAlignment="1" applyProtection="1">
      <alignment horizontal="center" vertical="center" wrapText="1"/>
    </xf>
    <xf numFmtId="0" fontId="19" fillId="9" borderId="0" xfId="0" applyFont="1" applyFill="1" applyBorder="1" applyAlignment="1" applyProtection="1">
      <alignment horizontal="center" vertical="center" wrapText="1"/>
    </xf>
    <xf numFmtId="0" fontId="19" fillId="9" borderId="11" xfId="0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24" fillId="3" borderId="0" xfId="0" applyFont="1" applyFill="1" applyBorder="1" applyAlignment="1" applyProtection="1">
      <alignment horizontal="center" vertical="center" textRotation="90"/>
    </xf>
    <xf numFmtId="0" fontId="31" fillId="10" borderId="2" xfId="0" applyFont="1" applyFill="1" applyBorder="1" applyAlignment="1" applyProtection="1">
      <alignment horizontal="center" vertical="center" wrapText="1"/>
    </xf>
    <xf numFmtId="0" fontId="31" fillId="10" borderId="4" xfId="0" applyFont="1" applyFill="1" applyBorder="1" applyAlignment="1" applyProtection="1">
      <alignment horizontal="center" vertical="center" wrapText="1"/>
    </xf>
    <xf numFmtId="0" fontId="0" fillId="3" borderId="19" xfId="0" applyFill="1" applyBorder="1" applyAlignment="1" applyProtection="1">
      <alignment horizontal="center"/>
    </xf>
    <xf numFmtId="0" fontId="0" fillId="3" borderId="18" xfId="0" applyFill="1" applyBorder="1" applyAlignment="1" applyProtection="1">
      <alignment horizontal="center"/>
    </xf>
    <xf numFmtId="0" fontId="26" fillId="3" borderId="5" xfId="0" applyFont="1" applyFill="1" applyBorder="1" applyAlignment="1" applyProtection="1">
      <alignment horizontal="center" vertical="center"/>
    </xf>
    <xf numFmtId="0" fontId="26" fillId="3" borderId="6" xfId="0" applyFont="1" applyFill="1" applyBorder="1" applyAlignment="1" applyProtection="1">
      <alignment horizontal="center" vertical="center"/>
    </xf>
    <xf numFmtId="0" fontId="26" fillId="3" borderId="7" xfId="0" applyFont="1" applyFill="1" applyBorder="1" applyAlignment="1" applyProtection="1">
      <alignment horizontal="center" vertical="center"/>
    </xf>
    <xf numFmtId="0" fontId="32" fillId="9" borderId="28" xfId="0" applyFont="1" applyFill="1" applyBorder="1" applyAlignment="1" applyProtection="1">
      <alignment horizontal="center"/>
    </xf>
    <xf numFmtId="0" fontId="32" fillId="9" borderId="27" xfId="0" applyFont="1" applyFill="1" applyBorder="1" applyAlignment="1" applyProtection="1">
      <alignment horizontal="center"/>
    </xf>
    <xf numFmtId="0" fontId="32" fillId="9" borderId="26" xfId="0" applyFont="1" applyFill="1" applyBorder="1" applyAlignment="1" applyProtection="1">
      <alignment horizontal="center"/>
    </xf>
    <xf numFmtId="0" fontId="24" fillId="3" borderId="21" xfId="0" applyFont="1" applyFill="1" applyBorder="1" applyAlignment="1" applyProtection="1">
      <alignment horizontal="center" vertical="center" textRotation="90" wrapText="1"/>
    </xf>
    <xf numFmtId="0" fontId="30" fillId="3" borderId="0" xfId="0" applyFont="1" applyFill="1" applyBorder="1" applyAlignment="1" applyProtection="1">
      <alignment horizontal="center" vertical="center" textRotation="90"/>
    </xf>
    <xf numFmtId="0" fontId="31" fillId="10" borderId="2" xfId="0" applyFont="1" applyFill="1" applyBorder="1" applyAlignment="1" applyProtection="1">
      <alignment horizontal="center" vertical="center"/>
    </xf>
    <xf numFmtId="0" fontId="31" fillId="10" borderId="4" xfId="0" applyFont="1" applyFill="1" applyBorder="1" applyAlignment="1" applyProtection="1">
      <alignment horizontal="center" vertical="center"/>
    </xf>
    <xf numFmtId="0" fontId="34" fillId="0" borderId="0" xfId="0" applyFont="1" applyAlignment="1">
      <alignment horizontal="center"/>
    </xf>
    <xf numFmtId="0" fontId="19" fillId="9" borderId="25" xfId="0" applyFont="1" applyFill="1" applyBorder="1" applyAlignment="1" applyProtection="1">
      <alignment horizontal="center" vertical="center" wrapText="1"/>
    </xf>
    <xf numFmtId="0" fontId="19" fillId="9" borderId="24" xfId="0" applyFont="1" applyFill="1" applyBorder="1" applyAlignment="1" applyProtection="1">
      <alignment horizontal="center" vertical="center" wrapText="1"/>
    </xf>
    <xf numFmtId="0" fontId="19" fillId="9" borderId="23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92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'GRAFICO RIESGO INHERENTE'!$K$11:$K$15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'GRAFICO RIESGO INHERENTE'!$L$11:$L$15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17-2C43-9846-E2C0B8648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42632"/>
        <c:axId val="388726552"/>
      </c:scatterChart>
      <c:valAx>
        <c:axId val="235942632"/>
        <c:scaling>
          <c:orientation val="minMax"/>
          <c:max val="5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88726552"/>
        <c:crosses val="autoZero"/>
        <c:crossBetween val="midCat"/>
        <c:majorUnit val="1"/>
      </c:valAx>
      <c:valAx>
        <c:axId val="38872655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5942632"/>
        <c:crosses val="autoZero"/>
        <c:crossBetween val="midCat"/>
        <c:majorUnit val="1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'GRAFICO RIESGO RESIDUAL'!$K$10:$K$17</c:f>
              <c:numCache>
                <c:formatCode>General</c:formatCode>
                <c:ptCount val="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'GRAFICO RIESGO RESIDUAL'!$L$10:$L$17</c:f>
              <c:numCache>
                <c:formatCode>0</c:formatCode>
                <c:ptCount val="8"/>
                <c:pt idx="0" formatCode="General">
                  <c:v>4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83-8340-8E7A-A0182628F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723808"/>
        <c:axId val="388724984"/>
      </c:scatterChart>
      <c:valAx>
        <c:axId val="3887238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388724984"/>
        <c:crosses val="autoZero"/>
        <c:crossBetween val="midCat"/>
      </c:valAx>
      <c:valAx>
        <c:axId val="38872498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8723808"/>
        <c:crosses val="autoZero"/>
        <c:crossBetween val="midCat"/>
        <c:majorUnit val="1"/>
      </c:valAx>
      <c:spPr>
        <a:noFill/>
      </c:spPr>
    </c:plotArea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'R.GESTI&#211;N '!D10"/><Relationship Id="rId13" Type="http://schemas.openxmlformats.org/officeDocument/2006/relationships/image" Target="../media/image13.png"/><Relationship Id="rId18" Type="http://schemas.openxmlformats.org/officeDocument/2006/relationships/image" Target="../media/image15.png"/><Relationship Id="rId26" Type="http://schemas.openxmlformats.org/officeDocument/2006/relationships/image" Target="../media/image20.png"/><Relationship Id="rId3" Type="http://schemas.openxmlformats.org/officeDocument/2006/relationships/image" Target="../media/image8.png"/><Relationship Id="rId21" Type="http://schemas.openxmlformats.org/officeDocument/2006/relationships/hyperlink" Target="#'R.GESTI&#211;N '!R10"/><Relationship Id="rId7" Type="http://schemas.openxmlformats.org/officeDocument/2006/relationships/hyperlink" Target="#'R.GESTI&#211;N '!C10"/><Relationship Id="rId12" Type="http://schemas.openxmlformats.org/officeDocument/2006/relationships/hyperlink" Target="#'R.GESTI&#211;N '!L10"/><Relationship Id="rId17" Type="http://schemas.openxmlformats.org/officeDocument/2006/relationships/hyperlink" Target="#'R.GESTI&#211;N '!P10"/><Relationship Id="rId25" Type="http://schemas.openxmlformats.org/officeDocument/2006/relationships/image" Target="../media/image19.png"/><Relationship Id="rId33" Type="http://schemas.openxmlformats.org/officeDocument/2006/relationships/hyperlink" Target="#'R.GESTI&#211;N '!AL10"/><Relationship Id="rId2" Type="http://schemas.openxmlformats.org/officeDocument/2006/relationships/image" Target="../media/image7.png"/><Relationship Id="rId16" Type="http://schemas.openxmlformats.org/officeDocument/2006/relationships/hyperlink" Target="#'R.GESTI&#211;N '!O10"/><Relationship Id="rId20" Type="http://schemas.openxmlformats.org/officeDocument/2006/relationships/image" Target="../media/image16.png"/><Relationship Id="rId29" Type="http://schemas.openxmlformats.org/officeDocument/2006/relationships/hyperlink" Target="#'R.GESTI&#211;N '!AA9"/><Relationship Id="rId1" Type="http://schemas.openxmlformats.org/officeDocument/2006/relationships/image" Target="../media/image6.png"/><Relationship Id="rId6" Type="http://schemas.openxmlformats.org/officeDocument/2006/relationships/hyperlink" Target="#'R.GESTI&#211;N '!B10"/><Relationship Id="rId11" Type="http://schemas.openxmlformats.org/officeDocument/2006/relationships/image" Target="../media/image12.png"/><Relationship Id="rId24" Type="http://schemas.openxmlformats.org/officeDocument/2006/relationships/image" Target="../media/image18.png"/><Relationship Id="rId32" Type="http://schemas.openxmlformats.org/officeDocument/2006/relationships/image" Target="../media/image24.png"/><Relationship Id="rId5" Type="http://schemas.openxmlformats.org/officeDocument/2006/relationships/image" Target="../media/image10.png"/><Relationship Id="rId15" Type="http://schemas.openxmlformats.org/officeDocument/2006/relationships/hyperlink" Target="#'R.GESTI&#211;N '!N10"/><Relationship Id="rId23" Type="http://schemas.openxmlformats.org/officeDocument/2006/relationships/hyperlink" Target="#'R.GESTI&#211;N '!S10"/><Relationship Id="rId28" Type="http://schemas.openxmlformats.org/officeDocument/2006/relationships/hyperlink" Target="#'R.GESTI&#211;N '!I10"/><Relationship Id="rId10" Type="http://schemas.openxmlformats.org/officeDocument/2006/relationships/image" Target="../media/image11.png"/><Relationship Id="rId19" Type="http://schemas.openxmlformats.org/officeDocument/2006/relationships/hyperlink" Target="#'R.GESTI&#211;N '!Q10"/><Relationship Id="rId31" Type="http://schemas.openxmlformats.org/officeDocument/2006/relationships/image" Target="../media/image23.png"/><Relationship Id="rId4" Type="http://schemas.openxmlformats.org/officeDocument/2006/relationships/image" Target="../media/image9.png"/><Relationship Id="rId9" Type="http://schemas.openxmlformats.org/officeDocument/2006/relationships/hyperlink" Target="#'R.GESTI&#211;N '!J10"/><Relationship Id="rId14" Type="http://schemas.openxmlformats.org/officeDocument/2006/relationships/image" Target="../media/image14.png"/><Relationship Id="rId22" Type="http://schemas.openxmlformats.org/officeDocument/2006/relationships/image" Target="../media/image17.png"/><Relationship Id="rId27" Type="http://schemas.openxmlformats.org/officeDocument/2006/relationships/image" Target="../media/image21.png"/><Relationship Id="rId30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57</xdr:col>
      <xdr:colOff>48597</xdr:colOff>
      <xdr:row>0</xdr:row>
      <xdr:rowOff>1</xdr:rowOff>
    </xdr:from>
    <xdr:to>
      <xdr:col>58</xdr:col>
      <xdr:colOff>272142</xdr:colOff>
      <xdr:row>0</xdr:row>
      <xdr:rowOff>1487067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A7B6526-EBDA-4172-9422-B67816EC0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36148" y="1"/>
          <a:ext cx="2381249" cy="148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</xdr:colOff>
      <xdr:row>6</xdr:row>
      <xdr:rowOff>175260</xdr:rowOff>
    </xdr:from>
    <xdr:to>
      <xdr:col>5</xdr:col>
      <xdr:colOff>601980</xdr:colOff>
      <xdr:row>21</xdr:row>
      <xdr:rowOff>65972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822960" y="1405573"/>
          <a:ext cx="3589020" cy="3002212"/>
          <a:chOff x="1918219" y="3563531"/>
          <a:chExt cx="3202446" cy="3222935"/>
        </a:xfrm>
      </xdr:grpSpPr>
      <xdr:sp macro="" textlink="">
        <xdr:nvSpPr>
          <xdr:cNvPr id="3" name="Rectangle 5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1926430" y="4179488"/>
            <a:ext cx="919676" cy="582215"/>
          </a:xfrm>
          <a:prstGeom prst="rect">
            <a:avLst/>
          </a:pr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10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4738687" y="3567193"/>
            <a:ext cx="381976" cy="630364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4127084" y="5310582"/>
            <a:ext cx="648700" cy="629429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3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2751364" y="3563531"/>
            <a:ext cx="768077" cy="612466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Rectangle 3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2846107" y="4166773"/>
            <a:ext cx="659153" cy="597370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3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1918219" y="3567421"/>
            <a:ext cx="849731" cy="608575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10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4718307" y="5218341"/>
            <a:ext cx="402358" cy="719492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10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4866111" y="4701779"/>
            <a:ext cx="254552" cy="710270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4882534" y="4188806"/>
            <a:ext cx="238130" cy="586769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0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4127084" y="4685702"/>
            <a:ext cx="755449" cy="624880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0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4143508" y="4148324"/>
            <a:ext cx="739026" cy="586769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Rectangle 10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4024312" y="3563662"/>
            <a:ext cx="762001" cy="649443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0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3470174" y="3565768"/>
            <a:ext cx="697968" cy="612159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2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>
            <a:spLocks noChangeArrowheads="1"/>
          </xdr:cNvSpPr>
        </xdr:nvSpPr>
        <xdr:spPr bwMode="auto">
          <a:xfrm>
            <a:off x="1931195" y="5340458"/>
            <a:ext cx="824587" cy="597375"/>
          </a:xfrm>
          <a:prstGeom prst="rect">
            <a:avLst/>
          </a:pr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" name="Rectangle 5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2755781" y="4738416"/>
            <a:ext cx="722602" cy="923625"/>
          </a:xfrm>
          <a:prstGeom prst="rect">
            <a:avLst/>
          </a:pr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Rectangle 3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>
            <a:spLocks noChangeArrowheads="1"/>
          </xdr:cNvSpPr>
        </xdr:nvSpPr>
        <xdr:spPr bwMode="auto">
          <a:xfrm>
            <a:off x="4725313" y="5864040"/>
            <a:ext cx="395351" cy="919982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3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SpPr>
            <a:spLocks noChangeArrowheads="1"/>
          </xdr:cNvSpPr>
        </xdr:nvSpPr>
        <xdr:spPr bwMode="auto">
          <a:xfrm>
            <a:off x="4024320" y="5864041"/>
            <a:ext cx="700324" cy="921734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Rectangle 2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>
            <a:spLocks noChangeArrowheads="1"/>
          </xdr:cNvSpPr>
        </xdr:nvSpPr>
        <xdr:spPr bwMode="auto">
          <a:xfrm>
            <a:off x="1928812" y="5889173"/>
            <a:ext cx="870239" cy="897218"/>
          </a:xfrm>
          <a:prstGeom prst="rect">
            <a:avLst/>
          </a:pr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" name="Rectangle 2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SpPr>
            <a:spLocks noChangeArrowheads="1"/>
          </xdr:cNvSpPr>
        </xdr:nvSpPr>
        <xdr:spPr bwMode="auto">
          <a:xfrm>
            <a:off x="1928811" y="4742434"/>
            <a:ext cx="925507" cy="901127"/>
          </a:xfrm>
          <a:prstGeom prst="rect">
            <a:avLst/>
          </a:pr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Rectangle 5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>
            <a:spLocks noChangeArrowheads="1"/>
          </xdr:cNvSpPr>
        </xdr:nvSpPr>
        <xdr:spPr bwMode="auto">
          <a:xfrm>
            <a:off x="3437328" y="5310582"/>
            <a:ext cx="697967" cy="599075"/>
          </a:xfrm>
          <a:prstGeom prst="rect">
            <a:avLst/>
          </a:pr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" name="Rectangle 5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>
            <a:spLocks noChangeArrowheads="1"/>
          </xdr:cNvSpPr>
        </xdr:nvSpPr>
        <xdr:spPr bwMode="auto">
          <a:xfrm>
            <a:off x="3437327" y="5885524"/>
            <a:ext cx="697969" cy="900942"/>
          </a:xfrm>
          <a:prstGeom prst="rect">
            <a:avLst/>
          </a:pr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Rectangle 2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2751820" y="5329031"/>
            <a:ext cx="734775" cy="562681"/>
          </a:xfrm>
          <a:prstGeom prst="rect">
            <a:avLst/>
          </a:pr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" name="Rectangle 2">
            <a:extLst>
              <a:ext uri="{FF2B5EF4-FFF2-40B4-BE49-F238E27FC236}">
                <a16:creationId xmlns:a16="http://schemas.microsoft.com/office/drawing/2014/main" id="{00000000-0008-0000-0100-000019000000}"/>
              </a:ext>
            </a:extLst>
          </xdr:cNvPr>
          <xdr:cNvSpPr>
            <a:spLocks noChangeArrowheads="1"/>
          </xdr:cNvSpPr>
        </xdr:nvSpPr>
        <xdr:spPr bwMode="auto">
          <a:xfrm>
            <a:off x="2749360" y="5885526"/>
            <a:ext cx="729025" cy="900940"/>
          </a:xfrm>
          <a:prstGeom prst="rect">
            <a:avLst/>
          </a:pr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Rectangle 3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>
            <a:spLocks noChangeArrowheads="1"/>
          </xdr:cNvSpPr>
        </xdr:nvSpPr>
        <xdr:spPr bwMode="auto">
          <a:xfrm>
            <a:off x="3420904" y="4168972"/>
            <a:ext cx="722603" cy="542033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" name="Rectangle 3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>
            <a:spLocks noChangeArrowheads="1"/>
          </xdr:cNvSpPr>
        </xdr:nvSpPr>
        <xdr:spPr bwMode="auto">
          <a:xfrm>
            <a:off x="3478386" y="4690314"/>
            <a:ext cx="665122" cy="629493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</xdr:col>
      <xdr:colOff>327660</xdr:colOff>
      <xdr:row>23</xdr:row>
      <xdr:rowOff>175260</xdr:rowOff>
    </xdr:from>
    <xdr:to>
      <xdr:col>3</xdr:col>
      <xdr:colOff>708660</xdr:colOff>
      <xdr:row>24</xdr:row>
      <xdr:rowOff>175260</xdr:rowOff>
    </xdr:to>
    <xdr:sp macro="" textlink="">
      <xdr:nvSpPr>
        <xdr:cNvPr id="28" name="55 CuadroTexto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978660" y="5128260"/>
          <a:ext cx="1206500" cy="1905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IMPACTO</a:t>
          </a:r>
        </a:p>
      </xdr:txBody>
    </xdr:sp>
    <xdr:clientData/>
  </xdr:twoCellAnchor>
  <xdr:twoCellAnchor>
    <xdr:from>
      <xdr:col>0</xdr:col>
      <xdr:colOff>646854</xdr:colOff>
      <xdr:row>6</xdr:row>
      <xdr:rowOff>25400</xdr:rowOff>
    </xdr:from>
    <xdr:to>
      <xdr:col>5</xdr:col>
      <xdr:colOff>770466</xdr:colOff>
      <xdr:row>23</xdr:row>
      <xdr:rowOff>0</xdr:rowOff>
    </xdr:to>
    <xdr:graphicFrame macro="">
      <xdr:nvGraphicFramePr>
        <xdr:cNvPr id="29" name="2 Gráfico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304800</xdr:colOff>
      <xdr:row>11</xdr:row>
      <xdr:rowOff>137160</xdr:rowOff>
    </xdr:from>
    <xdr:to>
      <xdr:col>0</xdr:col>
      <xdr:colOff>487680</xdr:colOff>
      <xdr:row>15</xdr:row>
      <xdr:rowOff>0</xdr:rowOff>
    </xdr:to>
    <xdr:sp macro="" textlink="">
      <xdr:nvSpPr>
        <xdr:cNvPr id="30" name="61 CuadroTexto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rot="16200000">
          <a:off x="-95250" y="2632710"/>
          <a:ext cx="982980" cy="18288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PROBABILIDAD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</xdr:colOff>
      <xdr:row>5</xdr:row>
      <xdr:rowOff>175260</xdr:rowOff>
    </xdr:from>
    <xdr:to>
      <xdr:col>5</xdr:col>
      <xdr:colOff>601980</xdr:colOff>
      <xdr:row>23</xdr:row>
      <xdr:rowOff>65972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822960" y="1242060"/>
          <a:ext cx="3589020" cy="3586412"/>
          <a:chOff x="1918219" y="3563531"/>
          <a:chExt cx="3202446" cy="3222935"/>
        </a:xfrm>
      </xdr:grpSpPr>
      <xdr:sp macro="" textlink="">
        <xdr:nvSpPr>
          <xdr:cNvPr id="3" name="Rectangle 5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1926430" y="4179488"/>
            <a:ext cx="919676" cy="582215"/>
          </a:xfrm>
          <a:prstGeom prst="rect">
            <a:avLst/>
          </a:pr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10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4738687" y="3567193"/>
            <a:ext cx="381976" cy="630364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3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4127084" y="5310582"/>
            <a:ext cx="648700" cy="629429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3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2751364" y="3563531"/>
            <a:ext cx="768077" cy="612466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Rectangle 3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2846107" y="4166773"/>
            <a:ext cx="659153" cy="597370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3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1918219" y="3567421"/>
            <a:ext cx="849731" cy="608575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10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4718307" y="5218341"/>
            <a:ext cx="402358" cy="719492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10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4866111" y="4701779"/>
            <a:ext cx="254552" cy="710270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4882534" y="4188806"/>
            <a:ext cx="238130" cy="586769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0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4127084" y="4685702"/>
            <a:ext cx="755449" cy="624880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0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4143508" y="4148324"/>
            <a:ext cx="739026" cy="586769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Rectangle 10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4024312" y="3563662"/>
            <a:ext cx="762001" cy="649443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0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3470174" y="3565768"/>
            <a:ext cx="697968" cy="612159"/>
          </a:xfrm>
          <a:prstGeom prst="rect">
            <a:avLst/>
          </a:prstGeom>
          <a:solidFill>
            <a:srgbClr val="FF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2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>
            <a:spLocks noChangeArrowheads="1"/>
          </xdr:cNvSpPr>
        </xdr:nvSpPr>
        <xdr:spPr bwMode="auto">
          <a:xfrm>
            <a:off x="1931195" y="5340458"/>
            <a:ext cx="824587" cy="597375"/>
          </a:xfrm>
          <a:prstGeom prst="rect">
            <a:avLst/>
          </a:pr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" name="Rectangle 5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2755781" y="4738416"/>
            <a:ext cx="722602" cy="923625"/>
          </a:xfrm>
          <a:prstGeom prst="rect">
            <a:avLst/>
          </a:pr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Rectangle 3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>
            <a:spLocks noChangeArrowheads="1"/>
          </xdr:cNvSpPr>
        </xdr:nvSpPr>
        <xdr:spPr bwMode="auto">
          <a:xfrm>
            <a:off x="4725313" y="5864040"/>
            <a:ext cx="395351" cy="919982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3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>
            <a:spLocks noChangeArrowheads="1"/>
          </xdr:cNvSpPr>
        </xdr:nvSpPr>
        <xdr:spPr bwMode="auto">
          <a:xfrm>
            <a:off x="4024320" y="5864041"/>
            <a:ext cx="700324" cy="921734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Rectangle 2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>
            <a:spLocks noChangeArrowheads="1"/>
          </xdr:cNvSpPr>
        </xdr:nvSpPr>
        <xdr:spPr bwMode="auto">
          <a:xfrm>
            <a:off x="1928812" y="5889173"/>
            <a:ext cx="870239" cy="897218"/>
          </a:xfrm>
          <a:prstGeom prst="rect">
            <a:avLst/>
          </a:pr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" name="Rectangle 2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>
            <a:spLocks noChangeArrowheads="1"/>
          </xdr:cNvSpPr>
        </xdr:nvSpPr>
        <xdr:spPr bwMode="auto">
          <a:xfrm>
            <a:off x="1928811" y="4742434"/>
            <a:ext cx="925507" cy="901127"/>
          </a:xfrm>
          <a:prstGeom prst="rect">
            <a:avLst/>
          </a:pr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Rectangle 5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>
            <a:spLocks noChangeArrowheads="1"/>
          </xdr:cNvSpPr>
        </xdr:nvSpPr>
        <xdr:spPr bwMode="auto">
          <a:xfrm>
            <a:off x="3437328" y="5310582"/>
            <a:ext cx="697967" cy="599075"/>
          </a:xfrm>
          <a:prstGeom prst="rect">
            <a:avLst/>
          </a:pr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" name="Rectangle 5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>
            <a:spLocks noChangeArrowheads="1"/>
          </xdr:cNvSpPr>
        </xdr:nvSpPr>
        <xdr:spPr bwMode="auto">
          <a:xfrm>
            <a:off x="3437327" y="5885524"/>
            <a:ext cx="697969" cy="900942"/>
          </a:xfrm>
          <a:prstGeom prst="rect">
            <a:avLst/>
          </a:prstGeom>
          <a:solidFill>
            <a:srgbClr val="FF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Rectangle 2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>
            <a:spLocks noChangeArrowheads="1"/>
          </xdr:cNvSpPr>
        </xdr:nvSpPr>
        <xdr:spPr bwMode="auto">
          <a:xfrm>
            <a:off x="2751820" y="5329031"/>
            <a:ext cx="734775" cy="562681"/>
          </a:xfrm>
          <a:prstGeom prst="rect">
            <a:avLst/>
          </a:pr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" name="Rectangle 2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>
            <a:spLocks noChangeArrowheads="1"/>
          </xdr:cNvSpPr>
        </xdr:nvSpPr>
        <xdr:spPr bwMode="auto">
          <a:xfrm>
            <a:off x="2749360" y="5885526"/>
            <a:ext cx="729025" cy="900940"/>
          </a:xfrm>
          <a:prstGeom prst="rect">
            <a:avLst/>
          </a:prstGeom>
          <a:solidFill>
            <a:srgbClr val="00FF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Rectangle 3">
            <a:extLst>
              <a:ext uri="{FF2B5EF4-FFF2-40B4-BE49-F238E27FC236}">
                <a16:creationId xmlns:a16="http://schemas.microsoft.com/office/drawing/2014/main" id="{00000000-0008-0000-0200-00001A000000}"/>
              </a:ext>
            </a:extLst>
          </xdr:cNvPr>
          <xdr:cNvSpPr>
            <a:spLocks noChangeArrowheads="1"/>
          </xdr:cNvSpPr>
        </xdr:nvSpPr>
        <xdr:spPr bwMode="auto">
          <a:xfrm>
            <a:off x="3420904" y="4168972"/>
            <a:ext cx="722603" cy="542033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" name="Rectangle 3"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SpPr>
            <a:spLocks noChangeArrowheads="1"/>
          </xdr:cNvSpPr>
        </xdr:nvSpPr>
        <xdr:spPr bwMode="auto">
          <a:xfrm>
            <a:off x="3478386" y="4690314"/>
            <a:ext cx="665122" cy="629493"/>
          </a:xfrm>
          <a:prstGeom prst="rect">
            <a:avLst/>
          </a:prstGeom>
          <a:solidFill>
            <a:srgbClr val="E46C0A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</xdr:col>
      <xdr:colOff>327660</xdr:colOff>
      <xdr:row>25</xdr:row>
      <xdr:rowOff>175260</xdr:rowOff>
    </xdr:from>
    <xdr:to>
      <xdr:col>3</xdr:col>
      <xdr:colOff>708660</xdr:colOff>
      <xdr:row>26</xdr:row>
      <xdr:rowOff>175260</xdr:rowOff>
    </xdr:to>
    <xdr:sp macro="" textlink="">
      <xdr:nvSpPr>
        <xdr:cNvPr id="28" name="27 CuadroTexto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1978660" y="4937760"/>
          <a:ext cx="1206500" cy="1905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IMPACTO</a:t>
          </a:r>
        </a:p>
      </xdr:txBody>
    </xdr:sp>
    <xdr:clientData/>
  </xdr:twoCellAnchor>
  <xdr:twoCellAnchor>
    <xdr:from>
      <xdr:col>0</xdr:col>
      <xdr:colOff>304800</xdr:colOff>
      <xdr:row>10</xdr:row>
      <xdr:rowOff>137160</xdr:rowOff>
    </xdr:from>
    <xdr:to>
      <xdr:col>0</xdr:col>
      <xdr:colOff>487680</xdr:colOff>
      <xdr:row>15</xdr:row>
      <xdr:rowOff>167640</xdr:rowOff>
    </xdr:to>
    <xdr:sp macro="" textlink="">
      <xdr:nvSpPr>
        <xdr:cNvPr id="29" name="29 CuadroTexto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 rot="16200000">
          <a:off x="-95250" y="2442210"/>
          <a:ext cx="982980" cy="18288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PROBABILIDAD</a:t>
          </a:r>
        </a:p>
      </xdr:txBody>
    </xdr:sp>
    <xdr:clientData/>
  </xdr:twoCellAnchor>
  <xdr:twoCellAnchor>
    <xdr:from>
      <xdr:col>0</xdr:col>
      <xdr:colOff>601980</xdr:colOff>
      <xdr:row>5</xdr:row>
      <xdr:rowOff>38100</xdr:rowOff>
    </xdr:from>
    <xdr:to>
      <xdr:col>5</xdr:col>
      <xdr:colOff>609600</xdr:colOff>
      <xdr:row>25</xdr:row>
      <xdr:rowOff>22860</xdr:rowOff>
    </xdr:to>
    <xdr:graphicFrame macro="">
      <xdr:nvGraphicFramePr>
        <xdr:cNvPr id="30" name="30 Gráfico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933449</xdr:colOff>
      <xdr:row>32</xdr:row>
      <xdr:rowOff>0</xdr:rowOff>
    </xdr:from>
    <xdr:to>
      <xdr:col>11</xdr:col>
      <xdr:colOff>685799</xdr:colOff>
      <xdr:row>40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15956" r="27529" b="25842"/>
        <a:stretch/>
      </xdr:blipFill>
      <xdr:spPr bwMode="auto">
        <a:xfrm>
          <a:off x="7477124" y="14201775"/>
          <a:ext cx="6315075" cy="2857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990601</xdr:colOff>
      <xdr:row>40</xdr:row>
      <xdr:rowOff>0</xdr:rowOff>
    </xdr:from>
    <xdr:to>
      <xdr:col>11</xdr:col>
      <xdr:colOff>609600</xdr:colOff>
      <xdr:row>52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t="42565" r="27359" b="4910"/>
        <a:stretch/>
      </xdr:blipFill>
      <xdr:spPr bwMode="auto">
        <a:xfrm>
          <a:off x="7534276" y="17306925"/>
          <a:ext cx="6181724" cy="2305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47</xdr:row>
      <xdr:rowOff>57151</xdr:rowOff>
    </xdr:from>
    <xdr:to>
      <xdr:col>3</xdr:col>
      <xdr:colOff>933449</xdr:colOff>
      <xdr:row>63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30791" r="29566" b="6420"/>
        <a:stretch/>
      </xdr:blipFill>
      <xdr:spPr bwMode="auto">
        <a:xfrm>
          <a:off x="0" y="19135726"/>
          <a:ext cx="6086474" cy="30765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685800</xdr:colOff>
      <xdr:row>68</xdr:row>
      <xdr:rowOff>57149</xdr:rowOff>
    </xdr:from>
    <xdr:to>
      <xdr:col>3</xdr:col>
      <xdr:colOff>342900</xdr:colOff>
      <xdr:row>78</xdr:row>
      <xdr:rowOff>85724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7129" t="57658" r="34317" b="7627"/>
        <a:stretch/>
      </xdr:blipFill>
      <xdr:spPr bwMode="auto">
        <a:xfrm>
          <a:off x="685800" y="23136224"/>
          <a:ext cx="4810125" cy="19335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214312</xdr:colOff>
      <xdr:row>3</xdr:row>
      <xdr:rowOff>154781</xdr:rowOff>
    </xdr:from>
    <xdr:to>
      <xdr:col>6</xdr:col>
      <xdr:colOff>109537</xdr:colOff>
      <xdr:row>24</xdr:row>
      <xdr:rowOff>11906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" y="345281"/>
          <a:ext cx="4467225" cy="385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247650</xdr:colOff>
      <xdr:row>3</xdr:row>
      <xdr:rowOff>104775</xdr:rowOff>
    </xdr:from>
    <xdr:to>
      <xdr:col>11</xdr:col>
      <xdr:colOff>638174</xdr:colOff>
      <xdr:row>26</xdr:row>
      <xdr:rowOff>142509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295275"/>
          <a:ext cx="4200524" cy="441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71437</xdr:colOff>
      <xdr:row>30</xdr:row>
      <xdr:rowOff>142876</xdr:rowOff>
    </xdr:from>
    <xdr:to>
      <xdr:col>8</xdr:col>
      <xdr:colOff>428624</xdr:colOff>
      <xdr:row>58</xdr:row>
      <xdr:rowOff>18627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" y="5667376"/>
          <a:ext cx="6453187" cy="5209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371475</xdr:colOff>
      <xdr:row>115</xdr:row>
      <xdr:rowOff>85725</xdr:rowOff>
    </xdr:from>
    <xdr:to>
      <xdr:col>6</xdr:col>
      <xdr:colOff>723900</xdr:colOff>
      <xdr:row>142</xdr:row>
      <xdr:rowOff>95250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20088225"/>
          <a:ext cx="4924425" cy="515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400050</xdr:colOff>
      <xdr:row>115</xdr:row>
      <xdr:rowOff>64294</xdr:rowOff>
    </xdr:from>
    <xdr:to>
      <xdr:col>14</xdr:col>
      <xdr:colOff>721519</xdr:colOff>
      <xdr:row>141</xdr:row>
      <xdr:rowOff>111919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20066794"/>
          <a:ext cx="5655469" cy="500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66675</xdr:colOff>
      <xdr:row>24</xdr:row>
      <xdr:rowOff>171450</xdr:rowOff>
    </xdr:from>
    <xdr:to>
      <xdr:col>13</xdr:col>
      <xdr:colOff>114300</xdr:colOff>
      <xdr:row>26</xdr:row>
      <xdr:rowOff>161925</xdr:rowOff>
    </xdr:to>
    <xdr:sp macro="" textlink="">
      <xdr:nvSpPr>
        <xdr:cNvPr id="10" name="CuadroTexto 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9210675" y="4552950"/>
          <a:ext cx="809625" cy="3714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VOLVER </a:t>
          </a:r>
        </a:p>
      </xdr:txBody>
    </xdr:sp>
    <xdr:clientData/>
  </xdr:twoCellAnchor>
  <xdr:twoCellAnchor>
    <xdr:from>
      <xdr:col>2</xdr:col>
      <xdr:colOff>319087</xdr:colOff>
      <xdr:row>27</xdr:row>
      <xdr:rowOff>61913</xdr:rowOff>
    </xdr:from>
    <xdr:to>
      <xdr:col>5</xdr:col>
      <xdr:colOff>476249</xdr:colOff>
      <xdr:row>29</xdr:row>
      <xdr:rowOff>128587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1843087" y="5014913"/>
          <a:ext cx="2443162" cy="44767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latin typeface="Arial" panose="020B0604020202020204" pitchFamily="34" charset="0"/>
              <a:cs typeface="Arial" panose="020B0604020202020204" pitchFamily="34" charset="0"/>
            </a:rPr>
            <a:t>Tipología de Riesgos </a:t>
          </a:r>
        </a:p>
      </xdr:txBody>
    </xdr:sp>
    <xdr:clientData/>
  </xdr:twoCellAnchor>
  <xdr:twoCellAnchor>
    <xdr:from>
      <xdr:col>9</xdr:col>
      <xdr:colOff>245269</xdr:colOff>
      <xdr:row>54</xdr:row>
      <xdr:rowOff>76200</xdr:rowOff>
    </xdr:from>
    <xdr:to>
      <xdr:col>10</xdr:col>
      <xdr:colOff>511969</xdr:colOff>
      <xdr:row>56</xdr:row>
      <xdr:rowOff>161925</xdr:rowOff>
    </xdr:to>
    <xdr:sp macro="" textlink="">
      <xdr:nvSpPr>
        <xdr:cNvPr id="12" name="CuadroTexto 1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7103269" y="10363200"/>
          <a:ext cx="1028700" cy="4667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VOLVER </a:t>
          </a:r>
        </a:p>
      </xdr:txBody>
    </xdr:sp>
    <xdr:clientData/>
  </xdr:twoCellAnchor>
  <xdr:twoCellAnchor>
    <xdr:from>
      <xdr:col>12</xdr:col>
      <xdr:colOff>23813</xdr:colOff>
      <xdr:row>78</xdr:row>
      <xdr:rowOff>33338</xdr:rowOff>
    </xdr:from>
    <xdr:to>
      <xdr:col>13</xdr:col>
      <xdr:colOff>233363</xdr:colOff>
      <xdr:row>80</xdr:row>
      <xdr:rowOff>33338</xdr:rowOff>
    </xdr:to>
    <xdr:sp macro="" textlink="">
      <xdr:nvSpPr>
        <xdr:cNvPr id="14" name="CuadroText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9167813" y="14892338"/>
          <a:ext cx="971550" cy="38100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VOLVER </a:t>
          </a:r>
        </a:p>
      </xdr:txBody>
    </xdr:sp>
    <xdr:clientData/>
  </xdr:twoCellAnchor>
  <xdr:twoCellAnchor>
    <xdr:from>
      <xdr:col>7</xdr:col>
      <xdr:colOff>142875</xdr:colOff>
      <xdr:row>133</xdr:row>
      <xdr:rowOff>28575</xdr:rowOff>
    </xdr:from>
    <xdr:to>
      <xdr:col>7</xdr:col>
      <xdr:colOff>352425</xdr:colOff>
      <xdr:row>134</xdr:row>
      <xdr:rowOff>85725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/>
      </xdr:nvSpPr>
      <xdr:spPr>
        <a:xfrm>
          <a:off x="5476875" y="23460075"/>
          <a:ext cx="209550" cy="2476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1</a:t>
          </a:r>
        </a:p>
      </xdr:txBody>
    </xdr:sp>
    <xdr:clientData/>
  </xdr:twoCellAnchor>
  <xdr:twoCellAnchor>
    <xdr:from>
      <xdr:col>7</xdr:col>
      <xdr:colOff>104775</xdr:colOff>
      <xdr:row>127</xdr:row>
      <xdr:rowOff>76200</xdr:rowOff>
    </xdr:from>
    <xdr:to>
      <xdr:col>7</xdr:col>
      <xdr:colOff>314325</xdr:colOff>
      <xdr:row>128</xdr:row>
      <xdr:rowOff>133350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/>
      </xdr:nvSpPr>
      <xdr:spPr>
        <a:xfrm>
          <a:off x="5438775" y="22364700"/>
          <a:ext cx="209550" cy="2476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2</a:t>
          </a:r>
        </a:p>
      </xdr:txBody>
    </xdr:sp>
    <xdr:clientData/>
  </xdr:twoCellAnchor>
  <xdr:twoCellAnchor>
    <xdr:from>
      <xdr:col>7</xdr:col>
      <xdr:colOff>114300</xdr:colOff>
      <xdr:row>120</xdr:row>
      <xdr:rowOff>85725</xdr:rowOff>
    </xdr:from>
    <xdr:to>
      <xdr:col>7</xdr:col>
      <xdr:colOff>323850</xdr:colOff>
      <xdr:row>121</xdr:row>
      <xdr:rowOff>142875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/>
      </xdr:nvSpPr>
      <xdr:spPr>
        <a:xfrm>
          <a:off x="5448300" y="21040725"/>
          <a:ext cx="209550" cy="2476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3</a:t>
          </a:r>
        </a:p>
      </xdr:txBody>
    </xdr:sp>
    <xdr:clientData/>
  </xdr:twoCellAnchor>
  <xdr:twoCellAnchor>
    <xdr:from>
      <xdr:col>0</xdr:col>
      <xdr:colOff>95250</xdr:colOff>
      <xdr:row>135</xdr:row>
      <xdr:rowOff>95250</xdr:rowOff>
    </xdr:from>
    <xdr:to>
      <xdr:col>0</xdr:col>
      <xdr:colOff>304800</xdr:colOff>
      <xdr:row>136</xdr:row>
      <xdr:rowOff>152400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95250" y="23907750"/>
          <a:ext cx="209550" cy="2476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4</a:t>
          </a:r>
        </a:p>
      </xdr:txBody>
    </xdr:sp>
    <xdr:clientData/>
  </xdr:twoCellAnchor>
  <xdr:twoCellAnchor>
    <xdr:from>
      <xdr:col>0</xdr:col>
      <xdr:colOff>142875</xdr:colOff>
      <xdr:row>122</xdr:row>
      <xdr:rowOff>47625</xdr:rowOff>
    </xdr:from>
    <xdr:to>
      <xdr:col>0</xdr:col>
      <xdr:colOff>352425</xdr:colOff>
      <xdr:row>123</xdr:row>
      <xdr:rowOff>104775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/>
      </xdr:nvSpPr>
      <xdr:spPr>
        <a:xfrm>
          <a:off x="142875" y="21383625"/>
          <a:ext cx="209550" cy="2476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5</a:t>
          </a:r>
        </a:p>
      </xdr:txBody>
    </xdr:sp>
    <xdr:clientData/>
  </xdr:twoCellAnchor>
  <xdr:twoCellAnchor>
    <xdr:from>
      <xdr:col>7</xdr:col>
      <xdr:colOff>257175</xdr:colOff>
      <xdr:row>142</xdr:row>
      <xdr:rowOff>104775</xdr:rowOff>
    </xdr:from>
    <xdr:to>
      <xdr:col>8</xdr:col>
      <xdr:colOff>381000</xdr:colOff>
      <xdr:row>145</xdr:row>
      <xdr:rowOff>85725</xdr:rowOff>
    </xdr:to>
    <xdr:sp macro="" textlink="">
      <xdr:nvSpPr>
        <xdr:cNvPr id="20" name="CuadroTexto 1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/>
      </xdr:nvSpPr>
      <xdr:spPr>
        <a:xfrm>
          <a:off x="5591175" y="25250775"/>
          <a:ext cx="885825" cy="3619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VOLVER </a:t>
          </a:r>
        </a:p>
      </xdr:txBody>
    </xdr:sp>
    <xdr:clientData/>
  </xdr:twoCellAnchor>
  <xdr:twoCellAnchor editAs="oneCell">
    <xdr:from>
      <xdr:col>0</xdr:col>
      <xdr:colOff>449035</xdr:colOff>
      <xdr:row>153</xdr:row>
      <xdr:rowOff>13606</xdr:rowOff>
    </xdr:from>
    <xdr:to>
      <xdr:col>9</xdr:col>
      <xdr:colOff>69927</xdr:colOff>
      <xdr:row>174</xdr:row>
      <xdr:rowOff>163286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35" y="27255106"/>
          <a:ext cx="6478892" cy="4150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352086</xdr:colOff>
      <xdr:row>148</xdr:row>
      <xdr:rowOff>188799</xdr:rowOff>
    </xdr:from>
    <xdr:to>
      <xdr:col>4</xdr:col>
      <xdr:colOff>357188</xdr:colOff>
      <xdr:row>151</xdr:row>
      <xdr:rowOff>130968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/>
      </xdr:nvSpPr>
      <xdr:spPr>
        <a:xfrm>
          <a:off x="1114086" y="28382799"/>
          <a:ext cx="2291102" cy="51366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100" b="1">
              <a:latin typeface="Arial" panose="020B0604020202020204" pitchFamily="34" charset="0"/>
              <a:cs typeface="Arial" panose="020B0604020202020204" pitchFamily="34" charset="0"/>
            </a:rPr>
            <a:t>TRATAMIENTO DEL RIESGO </a:t>
          </a:r>
        </a:p>
      </xdr:txBody>
    </xdr:sp>
    <xdr:clientData/>
  </xdr:twoCellAnchor>
  <xdr:twoCellAnchor editAs="oneCell">
    <xdr:from>
      <xdr:col>1</xdr:col>
      <xdr:colOff>68037</xdr:colOff>
      <xdr:row>182</xdr:row>
      <xdr:rowOff>40820</xdr:rowOff>
    </xdr:from>
    <xdr:to>
      <xdr:col>6</xdr:col>
      <xdr:colOff>487137</xdr:colOff>
      <xdr:row>202</xdr:row>
      <xdr:rowOff>183695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7" y="32425820"/>
          <a:ext cx="4229100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319769</xdr:colOff>
      <xdr:row>171</xdr:row>
      <xdr:rowOff>69737</xdr:rowOff>
    </xdr:from>
    <xdr:to>
      <xdr:col>10</xdr:col>
      <xdr:colOff>654845</xdr:colOff>
      <xdr:row>173</xdr:row>
      <xdr:rowOff>95250</xdr:rowOff>
    </xdr:to>
    <xdr:sp macro="" textlink="">
      <xdr:nvSpPr>
        <xdr:cNvPr id="24" name="CuadroTexto 23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/>
      </xdr:nvSpPr>
      <xdr:spPr>
        <a:xfrm>
          <a:off x="7177769" y="32645237"/>
          <a:ext cx="1097076" cy="40651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 b="1">
              <a:latin typeface="Arial" panose="020B0604020202020204" pitchFamily="34" charset="0"/>
              <a:cs typeface="Arial" panose="020B0604020202020204" pitchFamily="34" charset="0"/>
            </a:rPr>
            <a:t>VOLVER </a:t>
          </a:r>
        </a:p>
      </xdr:txBody>
    </xdr:sp>
    <xdr:clientData/>
  </xdr:twoCellAnchor>
  <xdr:twoCellAnchor>
    <xdr:from>
      <xdr:col>2</xdr:col>
      <xdr:colOff>312965</xdr:colOff>
      <xdr:row>178</xdr:row>
      <xdr:rowOff>95251</xdr:rowOff>
    </xdr:from>
    <xdr:to>
      <xdr:col>5</xdr:col>
      <xdr:colOff>68036</xdr:colOff>
      <xdr:row>180</xdr:row>
      <xdr:rowOff>163286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/>
      </xdr:nvSpPr>
      <xdr:spPr>
        <a:xfrm>
          <a:off x="1836965" y="32099251"/>
          <a:ext cx="2041071" cy="44903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DISEÑO DE CONTROLES </a:t>
          </a:r>
        </a:p>
      </xdr:txBody>
    </xdr:sp>
    <xdr:clientData/>
  </xdr:twoCellAnchor>
  <xdr:twoCellAnchor editAs="oneCell">
    <xdr:from>
      <xdr:col>8</xdr:col>
      <xdr:colOff>95251</xdr:colOff>
      <xdr:row>182</xdr:row>
      <xdr:rowOff>27217</xdr:rowOff>
    </xdr:from>
    <xdr:to>
      <xdr:col>14</xdr:col>
      <xdr:colOff>326571</xdr:colOff>
      <xdr:row>209</xdr:row>
      <xdr:rowOff>80931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1" y="32793217"/>
          <a:ext cx="4803320" cy="5197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748392</xdr:colOff>
      <xdr:row>182</xdr:row>
      <xdr:rowOff>13607</xdr:rowOff>
    </xdr:from>
    <xdr:to>
      <xdr:col>21</xdr:col>
      <xdr:colOff>483307</xdr:colOff>
      <xdr:row>204</xdr:row>
      <xdr:rowOff>40821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8392" y="32779607"/>
          <a:ext cx="4306915" cy="4218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639536</xdr:colOff>
      <xdr:row>178</xdr:row>
      <xdr:rowOff>95250</xdr:rowOff>
    </xdr:from>
    <xdr:to>
      <xdr:col>12</xdr:col>
      <xdr:colOff>394607</xdr:colOff>
      <xdr:row>180</xdr:row>
      <xdr:rowOff>163285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/>
      </xdr:nvSpPr>
      <xdr:spPr>
        <a:xfrm>
          <a:off x="7497536" y="32099250"/>
          <a:ext cx="2041071" cy="44903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DISEÑO DE CONTROLES </a:t>
          </a:r>
        </a:p>
      </xdr:txBody>
    </xdr:sp>
    <xdr:clientData/>
  </xdr:twoCellAnchor>
  <xdr:twoCellAnchor>
    <xdr:from>
      <xdr:col>17</xdr:col>
      <xdr:colOff>220437</xdr:colOff>
      <xdr:row>178</xdr:row>
      <xdr:rowOff>84365</xdr:rowOff>
    </xdr:from>
    <xdr:to>
      <xdr:col>19</xdr:col>
      <xdr:colOff>737508</xdr:colOff>
      <xdr:row>180</xdr:row>
      <xdr:rowOff>152400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/>
      </xdr:nvSpPr>
      <xdr:spPr>
        <a:xfrm>
          <a:off x="13174437" y="32088365"/>
          <a:ext cx="2041071" cy="44903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DISEÑO DE CONTROLES </a:t>
          </a:r>
        </a:p>
      </xdr:txBody>
    </xdr:sp>
    <xdr:clientData/>
  </xdr:twoCellAnchor>
  <xdr:twoCellAnchor>
    <xdr:from>
      <xdr:col>6</xdr:col>
      <xdr:colOff>204107</xdr:colOff>
      <xdr:row>204</xdr:row>
      <xdr:rowOff>108858</xdr:rowOff>
    </xdr:from>
    <xdr:to>
      <xdr:col>7</xdr:col>
      <xdr:colOff>462644</xdr:colOff>
      <xdr:row>206</xdr:row>
      <xdr:rowOff>108858</xdr:rowOff>
    </xdr:to>
    <xdr:sp macro="" textlink="">
      <xdr:nvSpPr>
        <xdr:cNvPr id="31" name="CuadroTexto 30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/>
      </xdr:nvSpPr>
      <xdr:spPr>
        <a:xfrm>
          <a:off x="4776107" y="37065858"/>
          <a:ext cx="1020537" cy="3810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VOLVER </a:t>
          </a:r>
        </a:p>
      </xdr:txBody>
    </xdr:sp>
    <xdr:clientData/>
  </xdr:twoCellAnchor>
  <xdr:twoCellAnchor>
    <xdr:from>
      <xdr:col>14</xdr:col>
      <xdr:colOff>492578</xdr:colOff>
      <xdr:row>204</xdr:row>
      <xdr:rowOff>43543</xdr:rowOff>
    </xdr:from>
    <xdr:to>
      <xdr:col>15</xdr:col>
      <xdr:colOff>751115</xdr:colOff>
      <xdr:row>206</xdr:row>
      <xdr:rowOff>43543</xdr:rowOff>
    </xdr:to>
    <xdr:sp macro="" textlink="">
      <xdr:nvSpPr>
        <xdr:cNvPr id="33" name="CuadroTexto 32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/>
      </xdr:nvSpPr>
      <xdr:spPr>
        <a:xfrm>
          <a:off x="11160578" y="37000543"/>
          <a:ext cx="1020537" cy="3810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VOLVER </a:t>
          </a:r>
        </a:p>
      </xdr:txBody>
    </xdr:sp>
    <xdr:clientData/>
  </xdr:twoCellAnchor>
  <xdr:twoCellAnchor>
    <xdr:from>
      <xdr:col>21</xdr:col>
      <xdr:colOff>468085</xdr:colOff>
      <xdr:row>203</xdr:row>
      <xdr:rowOff>168729</xdr:rowOff>
    </xdr:from>
    <xdr:to>
      <xdr:col>22</xdr:col>
      <xdr:colOff>726622</xdr:colOff>
      <xdr:row>205</xdr:row>
      <xdr:rowOff>168729</xdr:rowOff>
    </xdr:to>
    <xdr:sp macro="" textlink="">
      <xdr:nvSpPr>
        <xdr:cNvPr id="34" name="CuadroTexto 33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/>
      </xdr:nvSpPr>
      <xdr:spPr>
        <a:xfrm>
          <a:off x="16470085" y="36935229"/>
          <a:ext cx="1020537" cy="3810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VOLVER </a:t>
          </a:r>
        </a:p>
      </xdr:txBody>
    </xdr:sp>
    <xdr:clientData/>
  </xdr:twoCellAnchor>
  <xdr:twoCellAnchor editAs="oneCell">
    <xdr:from>
      <xdr:col>0</xdr:col>
      <xdr:colOff>612321</xdr:colOff>
      <xdr:row>215</xdr:row>
      <xdr:rowOff>54427</xdr:rowOff>
    </xdr:from>
    <xdr:to>
      <xdr:col>6</xdr:col>
      <xdr:colOff>202746</xdr:colOff>
      <xdr:row>229</xdr:row>
      <xdr:rowOff>25852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1" y="39106927"/>
          <a:ext cx="4162425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57151</xdr:colOff>
      <xdr:row>212</xdr:row>
      <xdr:rowOff>84365</xdr:rowOff>
    </xdr:from>
    <xdr:to>
      <xdr:col>12</xdr:col>
      <xdr:colOff>574222</xdr:colOff>
      <xdr:row>214</xdr:row>
      <xdr:rowOff>152400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/>
      </xdr:nvSpPr>
      <xdr:spPr>
        <a:xfrm>
          <a:off x="7677151" y="38565365"/>
          <a:ext cx="2041071" cy="44903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DISEÑO DE CONTROLES </a:t>
          </a:r>
        </a:p>
      </xdr:txBody>
    </xdr:sp>
    <xdr:clientData/>
  </xdr:twoCellAnchor>
  <xdr:twoCellAnchor>
    <xdr:from>
      <xdr:col>2</xdr:col>
      <xdr:colOff>155122</xdr:colOff>
      <xdr:row>212</xdr:row>
      <xdr:rowOff>87086</xdr:rowOff>
    </xdr:from>
    <xdr:to>
      <xdr:col>4</xdr:col>
      <xdr:colOff>672193</xdr:colOff>
      <xdr:row>214</xdr:row>
      <xdr:rowOff>155121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/>
      </xdr:nvSpPr>
      <xdr:spPr>
        <a:xfrm>
          <a:off x="1679122" y="38568086"/>
          <a:ext cx="2041071" cy="44903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DISEÑO DE CONTROLES </a:t>
          </a:r>
        </a:p>
      </xdr:txBody>
    </xdr:sp>
    <xdr:clientData/>
  </xdr:twoCellAnchor>
  <xdr:twoCellAnchor>
    <xdr:from>
      <xdr:col>6</xdr:col>
      <xdr:colOff>217714</xdr:colOff>
      <xdr:row>226</xdr:row>
      <xdr:rowOff>0</xdr:rowOff>
    </xdr:from>
    <xdr:to>
      <xdr:col>7</xdr:col>
      <xdr:colOff>503464</xdr:colOff>
      <xdr:row>228</xdr:row>
      <xdr:rowOff>108857</xdr:rowOff>
    </xdr:to>
    <xdr:sp macro="" textlink="">
      <xdr:nvSpPr>
        <xdr:cNvPr id="38" name="CuadroTexto 3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/>
      </xdr:nvSpPr>
      <xdr:spPr>
        <a:xfrm>
          <a:off x="4789714" y="41148000"/>
          <a:ext cx="1047750" cy="48985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VOLVER</a:t>
          </a:r>
          <a:r>
            <a:rPr lang="es-CO" sz="12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CO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517071</xdr:colOff>
      <xdr:row>215</xdr:row>
      <xdr:rowOff>95249</xdr:rowOff>
    </xdr:from>
    <xdr:to>
      <xdr:col>14</xdr:col>
      <xdr:colOff>202746</xdr:colOff>
      <xdr:row>231</xdr:row>
      <xdr:rowOff>146538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917" y="39477461"/>
          <a:ext cx="4484810" cy="29820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449037</xdr:colOff>
      <xdr:row>226</xdr:row>
      <xdr:rowOff>136071</xdr:rowOff>
    </xdr:from>
    <xdr:to>
      <xdr:col>15</xdr:col>
      <xdr:colOff>612322</xdr:colOff>
      <xdr:row>228</xdr:row>
      <xdr:rowOff>149679</xdr:rowOff>
    </xdr:to>
    <xdr:sp macro="" textlink="">
      <xdr:nvSpPr>
        <xdr:cNvPr id="45" name="CuadroTexto 44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/>
      </xdr:nvSpPr>
      <xdr:spPr>
        <a:xfrm>
          <a:off x="11117037" y="41284071"/>
          <a:ext cx="925285" cy="39460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VOLVER</a:t>
          </a:r>
        </a:p>
      </xdr:txBody>
    </xdr:sp>
    <xdr:clientData/>
  </xdr:twoCellAnchor>
  <xdr:twoCellAnchor editAs="oneCell">
    <xdr:from>
      <xdr:col>16</xdr:col>
      <xdr:colOff>381000</xdr:colOff>
      <xdr:row>215</xdr:row>
      <xdr:rowOff>163285</xdr:rowOff>
    </xdr:from>
    <xdr:to>
      <xdr:col>22</xdr:col>
      <xdr:colOff>142875</xdr:colOff>
      <xdr:row>231</xdr:row>
      <xdr:rowOff>96610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3000" y="39215785"/>
          <a:ext cx="4333875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571500</xdr:colOff>
      <xdr:row>212</xdr:row>
      <xdr:rowOff>13607</xdr:rowOff>
    </xdr:from>
    <xdr:to>
      <xdr:col>20</xdr:col>
      <xdr:colOff>326571</xdr:colOff>
      <xdr:row>214</xdr:row>
      <xdr:rowOff>81642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 txBox="1"/>
      </xdr:nvSpPr>
      <xdr:spPr>
        <a:xfrm>
          <a:off x="13525500" y="38494607"/>
          <a:ext cx="2041071" cy="44903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DISEÑO DE CONTROLES </a:t>
          </a:r>
        </a:p>
      </xdr:txBody>
    </xdr:sp>
    <xdr:clientData/>
  </xdr:twoCellAnchor>
  <xdr:twoCellAnchor>
    <xdr:from>
      <xdr:col>22</xdr:col>
      <xdr:colOff>408215</xdr:colOff>
      <xdr:row>226</xdr:row>
      <xdr:rowOff>13608</xdr:rowOff>
    </xdr:from>
    <xdr:to>
      <xdr:col>23</xdr:col>
      <xdr:colOff>585108</xdr:colOff>
      <xdr:row>228</xdr:row>
      <xdr:rowOff>122465</xdr:rowOff>
    </xdr:to>
    <xdr:sp macro="" textlink="">
      <xdr:nvSpPr>
        <xdr:cNvPr id="51" name="CuadroTexto 50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 txBox="1"/>
      </xdr:nvSpPr>
      <xdr:spPr>
        <a:xfrm>
          <a:off x="17172215" y="41161608"/>
          <a:ext cx="938893" cy="48985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VOLVER</a:t>
          </a:r>
        </a:p>
      </xdr:txBody>
    </xdr:sp>
    <xdr:clientData/>
  </xdr:twoCellAnchor>
  <xdr:twoCellAnchor>
    <xdr:from>
      <xdr:col>2</xdr:col>
      <xdr:colOff>328612</xdr:colOff>
      <xdr:row>0</xdr:row>
      <xdr:rowOff>59533</xdr:rowOff>
    </xdr:from>
    <xdr:to>
      <xdr:col>5</xdr:col>
      <xdr:colOff>440531</xdr:colOff>
      <xdr:row>2</xdr:row>
      <xdr:rowOff>166687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 txBox="1"/>
      </xdr:nvSpPr>
      <xdr:spPr>
        <a:xfrm>
          <a:off x="1852612" y="59533"/>
          <a:ext cx="2397919" cy="48815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Descripción del Riesgo</a:t>
          </a:r>
          <a:endParaRPr lang="es-CO" sz="1200" b="1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640556</xdr:colOff>
      <xdr:row>60</xdr:row>
      <xdr:rowOff>14287</xdr:rowOff>
    </xdr:from>
    <xdr:to>
      <xdr:col>12</xdr:col>
      <xdr:colOff>35718</xdr:colOff>
      <xdr:row>62</xdr:row>
      <xdr:rowOff>80961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 txBox="1"/>
      </xdr:nvSpPr>
      <xdr:spPr>
        <a:xfrm>
          <a:off x="6736556" y="11444287"/>
          <a:ext cx="2443162" cy="44767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latin typeface="Arial" panose="020B0604020202020204" pitchFamily="34" charset="0"/>
              <a:cs typeface="Arial" panose="020B0604020202020204" pitchFamily="34" charset="0"/>
            </a:rPr>
            <a:t>CONTEXTO </a:t>
          </a:r>
        </a:p>
      </xdr:txBody>
    </xdr:sp>
    <xdr:clientData/>
  </xdr:twoCellAnchor>
  <xdr:twoCellAnchor editAs="oneCell">
    <xdr:from>
      <xdr:col>0</xdr:col>
      <xdr:colOff>83343</xdr:colOff>
      <xdr:row>64</xdr:row>
      <xdr:rowOff>95251</xdr:rowOff>
    </xdr:from>
    <xdr:to>
      <xdr:col>6</xdr:col>
      <xdr:colOff>483393</xdr:colOff>
      <xdr:row>77</xdr:row>
      <xdr:rowOff>0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" y="12287251"/>
          <a:ext cx="4972050" cy="2381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95251</xdr:colOff>
      <xdr:row>64</xdr:row>
      <xdr:rowOff>130968</xdr:rowOff>
    </xdr:from>
    <xdr:to>
      <xdr:col>13</xdr:col>
      <xdr:colOff>514351</xdr:colOff>
      <xdr:row>76</xdr:row>
      <xdr:rowOff>190499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2322968"/>
          <a:ext cx="4991100" cy="2345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166687</xdr:colOff>
      <xdr:row>64</xdr:row>
      <xdr:rowOff>35718</xdr:rowOff>
    </xdr:from>
    <xdr:to>
      <xdr:col>20</xdr:col>
      <xdr:colOff>595312</xdr:colOff>
      <xdr:row>77</xdr:row>
      <xdr:rowOff>64293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4687" y="12227718"/>
          <a:ext cx="5000625" cy="2505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507205</xdr:colOff>
      <xdr:row>87</xdr:row>
      <xdr:rowOff>59531</xdr:rowOff>
    </xdr:from>
    <xdr:to>
      <xdr:col>5</xdr:col>
      <xdr:colOff>664367</xdr:colOff>
      <xdr:row>89</xdr:row>
      <xdr:rowOff>126205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/>
      </xdr:nvSpPr>
      <xdr:spPr>
        <a:xfrm>
          <a:off x="2031205" y="16633031"/>
          <a:ext cx="2443162" cy="44767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latin typeface="Arial" panose="020B0604020202020204" pitchFamily="34" charset="0"/>
              <a:cs typeface="Arial" panose="020B0604020202020204" pitchFamily="34" charset="0"/>
            </a:rPr>
            <a:t>VALORACIÓN DEL RIESGO PROBABILIDAD</a:t>
          </a:r>
        </a:p>
      </xdr:txBody>
    </xdr:sp>
    <xdr:clientData/>
  </xdr:twoCellAnchor>
  <xdr:twoCellAnchor editAs="oneCell">
    <xdr:from>
      <xdr:col>0</xdr:col>
      <xdr:colOff>619124</xdr:colOff>
      <xdr:row>91</xdr:row>
      <xdr:rowOff>38971</xdr:rowOff>
    </xdr:from>
    <xdr:to>
      <xdr:col>8</xdr:col>
      <xdr:colOff>35719</xdr:colOff>
      <xdr:row>107</xdr:row>
      <xdr:rowOff>113339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4" y="17374471"/>
          <a:ext cx="5512595" cy="3122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202406</xdr:colOff>
      <xdr:row>105</xdr:row>
      <xdr:rowOff>90488</xdr:rowOff>
    </xdr:from>
    <xdr:to>
      <xdr:col>9</xdr:col>
      <xdr:colOff>350044</xdr:colOff>
      <xdr:row>107</xdr:row>
      <xdr:rowOff>130969</xdr:rowOff>
    </xdr:to>
    <xdr:sp macro="" textlink="">
      <xdr:nvSpPr>
        <xdr:cNvPr id="67" name="CuadroTexto 66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/>
      </xdr:nvSpPr>
      <xdr:spPr>
        <a:xfrm>
          <a:off x="6298406" y="20092988"/>
          <a:ext cx="909638" cy="42148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VOLVER </a:t>
          </a:r>
        </a:p>
      </xdr:txBody>
    </xdr:sp>
    <xdr:clientData/>
  </xdr:twoCellAnchor>
  <xdr:twoCellAnchor>
    <xdr:from>
      <xdr:col>2</xdr:col>
      <xdr:colOff>600070</xdr:colOff>
      <xdr:row>111</xdr:row>
      <xdr:rowOff>142875</xdr:rowOff>
    </xdr:from>
    <xdr:to>
      <xdr:col>6</xdr:col>
      <xdr:colOff>488155</xdr:colOff>
      <xdr:row>114</xdr:row>
      <xdr:rowOff>0</xdr:rowOff>
    </xdr:to>
    <xdr:sp macro="" textlink="">
      <xdr:nvSpPr>
        <xdr:cNvPr id="69" name="CuadroTexto 68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/>
      </xdr:nvSpPr>
      <xdr:spPr>
        <a:xfrm>
          <a:off x="2124070" y="21288375"/>
          <a:ext cx="2936085" cy="4286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200" b="1">
              <a:latin typeface="Arial" panose="020B0604020202020204" pitchFamily="34" charset="0"/>
              <a:cs typeface="Arial" panose="020B0604020202020204" pitchFamily="34" charset="0"/>
            </a:rPr>
            <a:t>VALORACIÓN DEL RIESGO IMPACTO</a:t>
          </a:r>
        </a:p>
      </xdr:txBody>
    </xdr:sp>
    <xdr:clientData/>
  </xdr:twoCellAnchor>
  <xdr:twoCellAnchor>
    <xdr:from>
      <xdr:col>6</xdr:col>
      <xdr:colOff>533401</xdr:colOff>
      <xdr:row>236</xdr:row>
      <xdr:rowOff>36739</xdr:rowOff>
    </xdr:from>
    <xdr:to>
      <xdr:col>12</xdr:col>
      <xdr:colOff>381000</xdr:colOff>
      <xdr:row>238</xdr:row>
      <xdr:rowOff>104774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/>
      </xdr:nvSpPr>
      <xdr:spPr>
        <a:xfrm>
          <a:off x="5105401" y="44994739"/>
          <a:ext cx="4419599" cy="44903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EVALUACIÓN DEL DISEÑO DE  LOS CONTROLES </a:t>
          </a:r>
        </a:p>
      </xdr:txBody>
    </xdr:sp>
    <xdr:clientData/>
  </xdr:twoCellAnchor>
  <xdr:twoCellAnchor>
    <xdr:from>
      <xdr:col>6</xdr:col>
      <xdr:colOff>217714</xdr:colOff>
      <xdr:row>216</xdr:row>
      <xdr:rowOff>0</xdr:rowOff>
    </xdr:from>
    <xdr:to>
      <xdr:col>7</xdr:col>
      <xdr:colOff>503464</xdr:colOff>
      <xdr:row>218</xdr:row>
      <xdr:rowOff>108857</xdr:rowOff>
    </xdr:to>
    <xdr:sp macro="" textlink="">
      <xdr:nvSpPr>
        <xdr:cNvPr id="59" name="CuadroTexto 58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/>
      </xdr:nvSpPr>
      <xdr:spPr>
        <a:xfrm>
          <a:off x="4789714" y="41148000"/>
          <a:ext cx="1047750" cy="48985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VOLVER</a:t>
          </a:r>
          <a:r>
            <a:rPr lang="es-CO" sz="12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CO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16</xdr:col>
      <xdr:colOff>239146</xdr:colOff>
      <xdr:row>255</xdr:row>
      <xdr:rowOff>69056</xdr:rowOff>
    </xdr:from>
    <xdr:to>
      <xdr:col>17</xdr:col>
      <xdr:colOff>524896</xdr:colOff>
      <xdr:row>257</xdr:row>
      <xdr:rowOff>177913</xdr:rowOff>
    </xdr:to>
    <xdr:sp macro="" textlink="">
      <xdr:nvSpPr>
        <xdr:cNvPr id="60" name="CuadroTexto 59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 txBox="1"/>
      </xdr:nvSpPr>
      <xdr:spPr>
        <a:xfrm>
          <a:off x="12431146" y="48646556"/>
          <a:ext cx="1047750" cy="48985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VOLVER</a:t>
          </a:r>
          <a:r>
            <a:rPr lang="es-CO" sz="12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CO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428627</xdr:colOff>
      <xdr:row>239</xdr:row>
      <xdr:rowOff>166686</xdr:rowOff>
    </xdr:from>
    <xdr:to>
      <xdr:col>8</xdr:col>
      <xdr:colOff>447677</xdr:colOff>
      <xdr:row>258</xdr:row>
      <xdr:rowOff>90486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7" y="45696186"/>
          <a:ext cx="5353050" cy="354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35717</xdr:colOff>
      <xdr:row>240</xdr:row>
      <xdr:rowOff>0</xdr:rowOff>
    </xdr:from>
    <xdr:to>
      <xdr:col>16</xdr:col>
      <xdr:colOff>64292</xdr:colOff>
      <xdr:row>258</xdr:row>
      <xdr:rowOff>95250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3717" y="45720000"/>
          <a:ext cx="5362575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345281</xdr:colOff>
      <xdr:row>265</xdr:row>
      <xdr:rowOff>47625</xdr:rowOff>
    </xdr:from>
    <xdr:to>
      <xdr:col>10</xdr:col>
      <xdr:colOff>590744</xdr:colOff>
      <xdr:row>275</xdr:row>
      <xdr:rowOff>59531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9281" y="50530125"/>
          <a:ext cx="6341463" cy="1916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78582</xdr:colOff>
      <xdr:row>261</xdr:row>
      <xdr:rowOff>93889</xdr:rowOff>
    </xdr:from>
    <xdr:to>
      <xdr:col>11</xdr:col>
      <xdr:colOff>688181</xdr:colOff>
      <xdr:row>263</xdr:row>
      <xdr:rowOff>161924</xdr:rowOff>
    </xdr:to>
    <xdr:sp macro="" textlink="">
      <xdr:nvSpPr>
        <xdr:cNvPr id="73" name="CuadroTexto 72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 txBox="1"/>
      </xdr:nvSpPr>
      <xdr:spPr>
        <a:xfrm>
          <a:off x="4650582" y="49814389"/>
          <a:ext cx="4419599" cy="44903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 b="1">
              <a:latin typeface="Arial" panose="020B0604020202020204" pitchFamily="34" charset="0"/>
              <a:cs typeface="Arial" panose="020B0604020202020204" pitchFamily="34" charset="0"/>
            </a:rPr>
            <a:t>EVALUACION DE LA EJECUCION DEL CONTROL</a:t>
          </a:r>
        </a:p>
      </xdr:txBody>
    </xdr:sp>
    <xdr:clientData/>
  </xdr:twoCellAnchor>
  <xdr:twoCellAnchor>
    <xdr:from>
      <xdr:col>11</xdr:col>
      <xdr:colOff>93890</xdr:colOff>
      <xdr:row>272</xdr:row>
      <xdr:rowOff>78581</xdr:rowOff>
    </xdr:from>
    <xdr:to>
      <xdr:col>12</xdr:col>
      <xdr:colOff>379640</xdr:colOff>
      <xdr:row>274</xdr:row>
      <xdr:rowOff>187438</xdr:rowOff>
    </xdr:to>
    <xdr:sp macro="" textlink="">
      <xdr:nvSpPr>
        <xdr:cNvPr id="74" name="CuadroTexto 73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 txBox="1"/>
      </xdr:nvSpPr>
      <xdr:spPr>
        <a:xfrm>
          <a:off x="8475890" y="51894581"/>
          <a:ext cx="1047750" cy="48985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VOLVER</a:t>
          </a:r>
          <a:r>
            <a:rPr lang="es-CO" sz="12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s-CO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uz adriana cañon londoño" id="{6C0271B3-F2FC-4F90-BD82-3B36A37896BF}" userId="3d21a6fb6ef5746d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0-11-24T00:04:50.50" personId="{6C0271B3-F2FC-4F90-BD82-3B36A37896BF}" id="{70AF59F4-B080-4E5F-BD02-D09A56D9E658}">
    <text>Ver paginas de la 22 a la 27</text>
  </threadedComment>
  <threadedComment ref="C8" dT="2020-11-24T00:11:09.20" personId="{6C0271B3-F2FC-4F90-BD82-3B36A37896BF}" id="{78D70E29-B434-4A82-9DCE-0B17AD0EE20E}">
    <text>ver paginas de la 28 a la 35</text>
  </threadedComment>
  <threadedComment ref="D8" dT="2020-11-24T00:12:15.17" personId="{6C0271B3-F2FC-4F90-BD82-3B36A37896BF}" id="{508AFAA6-F4C2-4A5E-ACAE-B1E71274F288}">
    <text>ver pagina 19 a la 20 para CONTEXTO</text>
  </threadedComment>
  <threadedComment ref="G8" dT="2020-11-24T00:15:04.07" personId="{6C0271B3-F2FC-4F90-BD82-3B36A37896BF}" id="{CCBAF4E3-71B8-42A0-93E6-D23836A7720A}">
    <text>paginas de la 30 a la 35</text>
  </threadedComment>
  <threadedComment ref="I8" dT="2020-11-24T00:17:40.43" personId="{6C0271B3-F2FC-4F90-BD82-3B36A37896BF}" id="{C1C08070-8405-462C-A0FD-400B56F04F06}">
    <text>de la pagina 37 a la 39 "ver criterios en la pagina 39</text>
  </threadedComment>
  <threadedComment ref="J8" dT="2020-11-24T00:19:08.53" personId="{6C0271B3-F2FC-4F90-BD82-3B36A37896BF}" id="{B23BD92A-C538-4F42-B838-BEC2AF5D37CE}">
    <text>pagina de la 40 a la 45 ver criterios en la pagina 42 y 43</text>
  </threadedComment>
  <threadedComment ref="L8" dT="2020-11-24T00:21:14.82" personId="{6C0271B3-F2FC-4F90-BD82-3B36A37896BF}" id="{6B07CA3F-AEE3-41C7-BBA2-BF5A6C49EDE8}">
    <text>pagina 42 a la 44</text>
  </threadedComment>
  <threadedComment ref="M8" dT="2020-11-24T00:22:17.52" personId="{6C0271B3-F2FC-4F90-BD82-3B36A37896BF}" id="{3B7089A9-FF0D-4950-85AA-EC75E9CBAF27}">
    <text>pagina 48 ver la nota IMPORTANTE</text>
  </threadedComment>
  <threadedComment ref="N8" dT="2020-11-24T00:23:17.07" personId="{6C0271B3-F2FC-4F90-BD82-3B36A37896BF}" id="{D3F1C55E-7CCA-4210-8746-8AB45438B567}">
    <text>pagina 49 a la 50</text>
  </threadedComment>
  <threadedComment ref="O8" dT="2020-11-24T00:24:59.15" personId="{6C0271B3-F2FC-4F90-BD82-3B36A37896BF}" id="{68D25970-8C2F-43B4-B4C3-D6564A7892B4}">
    <text>pagina 51 a la 52</text>
  </threadedComment>
  <threadedComment ref="P8" dT="2020-11-24T00:25:31.75" personId="{6C0271B3-F2FC-4F90-BD82-3B36A37896BF}" id="{BB80E2E5-BC60-4BDF-B159-CADF089DE94C}">
    <text>pagina 53 a la 54</text>
  </threadedComment>
  <threadedComment ref="Q8" dT="2020-11-24T00:26:23.42" personId="{6C0271B3-F2FC-4F90-BD82-3B36A37896BF}" id="{BB75421B-3B5A-4B35-AB5B-F7C16C2D3AF8}">
    <text>pagina 54 a la 55</text>
  </threadedComment>
  <threadedComment ref="R8" dT="2020-11-24T00:26:51.73" personId="{6C0271B3-F2FC-4F90-BD82-3B36A37896BF}" id="{24D0390A-3CE2-4D41-A92C-E393BE5DEDA6}">
    <text>pagina 55 a la 56</text>
  </threadedComment>
  <threadedComment ref="S8" dT="2020-11-24T00:27:28.24" personId="{6C0271B3-F2FC-4F90-BD82-3B36A37896BF}" id="{C24DAFFC-C875-4DEF-8ADE-BBBFB76456AA}">
    <text>pagina 57 a la 58</text>
  </threadedComment>
  <threadedComment ref="AG8" dT="2020-11-24T00:33:41.03" personId="{6C0271B3-F2FC-4F90-BD82-3B36A37896BF}" id="{1B886BD1-9B4F-43E5-A391-CDD5B5488CB0}">
    <text>pagina de la 59 a la 60
color mandarina equivale las mismas paginas.
Revisar detalladamente pagina 60 tabla 6.
Revisar detalladamente pagina 61 tabla 7</text>
  </threadedComment>
  <threadedComment ref="AJ8" dT="2020-11-24T00:35:24.22" personId="{6C0271B3-F2FC-4F90-BD82-3B36A37896BF}" id="{90BB1D71-39C8-40BA-B67E-3FB1B9DE9674}">
    <text>pagina 61</text>
  </threadedComment>
  <threadedComment ref="AL8" dT="2020-11-24T01:25:22.68" personId="{6C0271B3-F2FC-4F90-BD82-3B36A37896BF}" id="{F7BEBDFA-4E30-43F2-8BD7-A300EBF0BEE4}">
    <text>pagina 62</text>
  </threadedComment>
  <threadedComment ref="AO8" dT="2020-11-24T01:28:37.71" personId="{6C0271B3-F2FC-4F90-BD82-3B36A37896BF}" id="{E93166FD-2E5F-428E-9991-66827F9C035D}">
    <text>pagina 63</text>
  </threadedComment>
  <threadedComment ref="AQ8" dT="2020-11-24T01:28:15.61" personId="{6C0271B3-F2FC-4F90-BD82-3B36A37896BF}" id="{2F567813-CFAA-48FB-9A16-9097243ABE62}">
    <text>pagina 64</text>
  </threadedComment>
  <threadedComment ref="AS8" dT="2020-11-24T01:30:46.33" personId="{6C0271B3-F2FC-4F90-BD82-3B36A37896BF}" id="{5EC643F5-12F7-4095-B190-3637F481C449}">
    <text>pagina 65</text>
  </threadedComment>
  <threadedComment ref="AV8" dT="2020-11-24T01:31:30.38" personId="{6C0271B3-F2FC-4F90-BD82-3B36A37896BF}" id="{E6FC1EBB-8FB3-4417-BA83-53C5F62CF720}">
    <text>pagina 66</text>
  </threadedComment>
  <threadedComment ref="AW8" dT="2020-11-24T01:31:59.13" personId="{6C0271B3-F2FC-4F90-BD82-3B36A37896BF}" id="{6CA1CA08-7215-4468-BAF0-C87838D5FE32}">
    <text>pagina 67</text>
  </threadedComment>
  <threadedComment ref="AX8" dT="2020-11-24T01:39:38.72" personId="{6C0271B3-F2FC-4F90-BD82-3B36A37896BF}" id="{2538FE60-03CE-493D-A923-B03482769EC4}">
    <text>Pagina 68 a la 72</text>
  </threadedComment>
  <threadedComment ref="BA8" dT="2020-11-24T01:42:09.63" personId="{6C0271B3-F2FC-4F90-BD82-3B36A37896BF}" id="{4A32CF63-F6EA-439E-96A1-C8347B31EC7B}">
    <text>pagina 72 a la 74</text>
  </threadedComment>
  <threadedComment ref="BB8" dT="2020-11-24T01:56:57.88" personId="{6C0271B3-F2FC-4F90-BD82-3B36A37896BF}" id="{DEA19B98-8F51-4E94-BC22-7BF28A1DA7F3}">
    <text>Pagina 75 hasta el final del Documento.</text>
  </threadedComment>
  <threadedComment ref="M9" dT="2020-11-24T00:22:17.52" personId="{6C0271B3-F2FC-4F90-BD82-3B36A37896BF}" id="{AF4AA0CC-72D0-4498-90E7-C1766B93F210}">
    <text>pagina 48</text>
  </threadedComment>
  <threadedComment ref="M10" dT="2020-11-24T00:22:17.52" personId="{6C0271B3-F2FC-4F90-BD82-3B36A37896BF}" id="{73CA7C75-71F0-4C44-BA9D-F743997CA148}">
    <text>pagina 48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../../../Downloads/GU&#205;A%20DE%20RIESGOS%20V4.pdf" TargetMode="Externa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J31"/>
  <sheetViews>
    <sheetView tabSelected="1" topLeftCell="A13" zoomScale="90" zoomScaleNormal="90" zoomScaleSheetLayoutView="100" workbookViewId="0">
      <selection activeCell="T28" sqref="T28:AC28"/>
    </sheetView>
  </sheetViews>
  <sheetFormatPr baseColWidth="10" defaultColWidth="11.42578125" defaultRowHeight="15" x14ac:dyDescent="0.25"/>
  <cols>
    <col min="1" max="1" width="4.28515625" style="20" customWidth="1"/>
    <col min="2" max="2" width="37.42578125" style="20" customWidth="1"/>
    <col min="3" max="3" width="13.7109375" style="20" customWidth="1"/>
    <col min="4" max="4" width="10.140625" style="20" bestFit="1" customWidth="1"/>
    <col min="5" max="5" width="13" style="20" bestFit="1" customWidth="1"/>
    <col min="6" max="6" width="11" style="20" bestFit="1" customWidth="1"/>
    <col min="7" max="7" width="26.7109375" style="20" customWidth="1"/>
    <col min="8" max="8" width="24" style="20" customWidth="1"/>
    <col min="9" max="9" width="13.85546875" style="20" customWidth="1"/>
    <col min="10" max="10" width="10.140625" style="20" bestFit="1" customWidth="1"/>
    <col min="11" max="11" width="19.42578125" bestFit="1" customWidth="1"/>
    <col min="12" max="12" width="15.85546875" bestFit="1" customWidth="1"/>
    <col min="13" max="13" width="26.140625" customWidth="1"/>
    <col min="14" max="14" width="17.42578125" customWidth="1"/>
    <col min="15" max="15" width="13.85546875" customWidth="1"/>
    <col min="16" max="16" width="26.42578125" customWidth="1"/>
    <col min="17" max="17" width="29" customWidth="1"/>
    <col min="18" max="18" width="28.7109375" bestFit="1" customWidth="1"/>
    <col min="19" max="19" width="17.140625" customWidth="1"/>
    <col min="20" max="20" width="14.42578125" style="31" bestFit="1" customWidth="1"/>
    <col min="21" max="21" width="13.7109375" customWidth="1"/>
    <col min="22" max="22" width="0.140625" customWidth="1"/>
    <col min="23" max="23" width="15" customWidth="1"/>
    <col min="24" max="24" width="4.85546875" hidden="1" customWidth="1"/>
    <col min="25" max="25" width="12.7109375" customWidth="1"/>
    <col min="26" max="26" width="5.28515625" hidden="1" customWidth="1"/>
    <col min="27" max="27" width="11.7109375" customWidth="1"/>
    <col min="28" max="28" width="6" hidden="1" customWidth="1"/>
    <col min="29" max="29" width="14.28515625" bestFit="1" customWidth="1"/>
    <col min="30" max="30" width="6.5703125" hidden="1" customWidth="1"/>
    <col min="31" max="31" width="16.7109375" style="37" customWidth="1"/>
    <col min="32" max="32" width="0.28515625" hidden="1" customWidth="1"/>
    <col min="33" max="33" width="11.85546875" customWidth="1"/>
    <col min="34" max="34" width="0.140625" customWidth="1"/>
    <col min="35" max="35" width="5.28515625" hidden="1" customWidth="1"/>
    <col min="36" max="36" width="11.5703125" customWidth="1"/>
    <col min="37" max="37" width="4.140625" hidden="1" customWidth="1"/>
    <col min="38" max="38" width="22.85546875" customWidth="1"/>
    <col min="39" max="39" width="2.140625" hidden="1" customWidth="1"/>
    <col min="40" max="40" width="3" hidden="1" customWidth="1"/>
    <col min="41" max="41" width="14.85546875" customWidth="1"/>
    <col min="42" max="42" width="6.5703125" style="24" customWidth="1"/>
    <col min="43" max="43" width="13.85546875" style="24" customWidth="1"/>
    <col min="44" max="44" width="13.28515625" style="24" customWidth="1"/>
    <col min="45" max="45" width="15.85546875" style="24" customWidth="1"/>
    <col min="46" max="46" width="14.28515625" style="24" customWidth="1"/>
    <col min="47" max="47" width="9.140625" style="24" customWidth="1"/>
    <col min="48" max="48" width="6.28515625" style="24" customWidth="1"/>
    <col min="49" max="49" width="9.85546875" customWidth="1"/>
    <col min="50" max="50" width="13.85546875" customWidth="1"/>
    <col min="51" max="51" width="7.7109375" customWidth="1"/>
    <col min="52" max="52" width="6.42578125" customWidth="1"/>
    <col min="53" max="53" width="7.5703125" customWidth="1"/>
    <col min="54" max="56" width="4.28515625" bestFit="1" customWidth="1"/>
    <col min="57" max="57" width="2.85546875" customWidth="1"/>
    <col min="58" max="58" width="32.42578125" customWidth="1"/>
    <col min="59" max="61" width="4.28515625" bestFit="1" customWidth="1"/>
    <col min="62" max="62" width="11.42578125" customWidth="1"/>
  </cols>
  <sheetData>
    <row r="1" spans="1:62" ht="136.5" customHeight="1" thickBot="1" x14ac:dyDescent="0.3">
      <c r="A1" s="348" t="s">
        <v>254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49"/>
      <c r="AC1" s="349"/>
      <c r="AD1" s="349"/>
      <c r="AE1" s="349"/>
      <c r="AF1" s="349"/>
      <c r="AG1" s="349"/>
      <c r="AH1" s="349"/>
      <c r="AI1" s="349"/>
      <c r="AJ1" s="349"/>
      <c r="AK1" s="349"/>
      <c r="AL1" s="349"/>
      <c r="AM1" s="349"/>
      <c r="AN1" s="349"/>
      <c r="AO1" s="349"/>
      <c r="AP1" s="349"/>
      <c r="AQ1" s="349"/>
      <c r="AR1" s="349"/>
      <c r="AS1" s="349"/>
      <c r="AT1" s="349"/>
      <c r="AU1" s="349"/>
      <c r="AV1" s="349"/>
      <c r="AW1" s="349"/>
      <c r="AX1" s="349"/>
      <c r="AY1" s="349"/>
      <c r="AZ1" s="349"/>
      <c r="BA1" s="349"/>
      <c r="BB1" s="349"/>
      <c r="BC1" s="349"/>
      <c r="BD1" s="349"/>
      <c r="BE1" s="349"/>
      <c r="BF1" s="349"/>
      <c r="BG1" s="349"/>
      <c r="BH1" s="349"/>
      <c r="BI1" s="349"/>
      <c r="BJ1" s="349"/>
    </row>
    <row r="2" spans="1:62" ht="22.5" customHeight="1" x14ac:dyDescent="0.25">
      <c r="A2" s="290" t="s">
        <v>0</v>
      </c>
      <c r="B2" s="291"/>
      <c r="C2" s="302" t="s">
        <v>255</v>
      </c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4"/>
      <c r="BG2" s="208"/>
      <c r="BH2" s="209"/>
      <c r="BI2" s="209"/>
      <c r="BJ2" s="210"/>
    </row>
    <row r="3" spans="1:62" ht="17.25" customHeight="1" x14ac:dyDescent="0.25">
      <c r="A3" s="290" t="s">
        <v>1</v>
      </c>
      <c r="B3" s="291"/>
      <c r="C3" s="302" t="s">
        <v>259</v>
      </c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4"/>
      <c r="BG3" s="211"/>
      <c r="BH3" s="212"/>
      <c r="BI3" s="212"/>
      <c r="BJ3" s="213"/>
    </row>
    <row r="4" spans="1:62" ht="39.6" customHeight="1" x14ac:dyDescent="0.35">
      <c r="A4" s="290" t="s">
        <v>2</v>
      </c>
      <c r="B4" s="291"/>
      <c r="C4" s="351" t="s">
        <v>258</v>
      </c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3"/>
      <c r="BG4" s="214"/>
      <c r="BH4" s="215"/>
      <c r="BI4" s="215"/>
      <c r="BJ4" s="216"/>
    </row>
    <row r="5" spans="1:62" ht="48" customHeight="1" x14ac:dyDescent="0.25">
      <c r="A5" s="96"/>
      <c r="B5" s="26"/>
      <c r="C5" s="273" t="s">
        <v>3</v>
      </c>
      <c r="D5" s="274"/>
      <c r="E5" s="274"/>
      <c r="F5" s="275"/>
      <c r="G5" s="292" t="s">
        <v>256</v>
      </c>
      <c r="H5" s="293"/>
      <c r="I5" s="280" t="s">
        <v>4</v>
      </c>
      <c r="J5" s="281"/>
      <c r="K5" s="25"/>
      <c r="L5" s="25"/>
      <c r="M5" s="97"/>
      <c r="N5" s="282" t="s">
        <v>5</v>
      </c>
      <c r="O5" s="283"/>
      <c r="P5" s="283"/>
      <c r="Q5" s="283"/>
      <c r="R5" s="283"/>
      <c r="S5" s="284"/>
      <c r="T5" s="57" t="s">
        <v>6</v>
      </c>
      <c r="U5" s="307" t="s">
        <v>7</v>
      </c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116"/>
      <c r="AL5" s="268" t="s">
        <v>8</v>
      </c>
      <c r="AM5" s="269"/>
      <c r="AN5" s="268" t="s">
        <v>9</v>
      </c>
      <c r="AO5" s="319"/>
      <c r="AP5" s="319"/>
      <c r="AQ5" s="319"/>
      <c r="AR5" s="269"/>
      <c r="AS5" s="309" t="s">
        <v>10</v>
      </c>
      <c r="AT5" s="310"/>
      <c r="AU5" s="310"/>
      <c r="AV5" s="311"/>
      <c r="AW5" s="117" t="s">
        <v>11</v>
      </c>
      <c r="AX5" s="268" t="s">
        <v>12</v>
      </c>
      <c r="AY5" s="319"/>
      <c r="AZ5" s="319"/>
      <c r="BA5" s="269"/>
      <c r="BB5" s="268" t="s">
        <v>13</v>
      </c>
      <c r="BC5" s="319"/>
      <c r="BD5" s="319"/>
      <c r="BE5" s="319"/>
      <c r="BF5" s="269"/>
      <c r="BG5" s="268" t="s">
        <v>14</v>
      </c>
      <c r="BH5" s="319"/>
      <c r="BI5" s="319"/>
      <c r="BJ5" s="320"/>
    </row>
    <row r="6" spans="1:62" ht="45" customHeight="1" x14ac:dyDescent="0.25">
      <c r="A6" s="294" t="s">
        <v>15</v>
      </c>
      <c r="B6" s="285" t="s">
        <v>16</v>
      </c>
      <c r="C6" s="301" t="s">
        <v>17</v>
      </c>
      <c r="D6" s="270" t="s">
        <v>18</v>
      </c>
      <c r="E6" s="270" t="s">
        <v>19</v>
      </c>
      <c r="F6" s="317" t="s">
        <v>20</v>
      </c>
      <c r="G6" s="270" t="s">
        <v>21</v>
      </c>
      <c r="H6" s="270" t="s">
        <v>22</v>
      </c>
      <c r="I6" s="360" t="s">
        <v>23</v>
      </c>
      <c r="J6" s="336" t="s">
        <v>24</v>
      </c>
      <c r="K6" s="271" t="s">
        <v>25</v>
      </c>
      <c r="L6" s="276" t="s">
        <v>26</v>
      </c>
      <c r="M6" s="271" t="s">
        <v>27</v>
      </c>
      <c r="N6" s="298" t="s">
        <v>28</v>
      </c>
      <c r="O6" s="277" t="s">
        <v>29</v>
      </c>
      <c r="P6" s="277" t="s">
        <v>30</v>
      </c>
      <c r="Q6" s="296" t="s">
        <v>31</v>
      </c>
      <c r="R6" s="285" t="s">
        <v>32</v>
      </c>
      <c r="S6" s="285" t="s">
        <v>33</v>
      </c>
      <c r="T6" s="270" t="s">
        <v>34</v>
      </c>
      <c r="U6" s="326" t="s">
        <v>35</v>
      </c>
      <c r="V6" s="278" t="s">
        <v>36</v>
      </c>
      <c r="W6" s="271" t="s">
        <v>37</v>
      </c>
      <c r="X6" s="278" t="s">
        <v>36</v>
      </c>
      <c r="Y6" s="270" t="s">
        <v>38</v>
      </c>
      <c r="Z6" s="278" t="s">
        <v>36</v>
      </c>
      <c r="AA6" s="271" t="s">
        <v>39</v>
      </c>
      <c r="AB6" s="278" t="s">
        <v>36</v>
      </c>
      <c r="AC6" s="270" t="s">
        <v>257</v>
      </c>
      <c r="AD6" s="278" t="s">
        <v>36</v>
      </c>
      <c r="AE6" s="270" t="s">
        <v>40</v>
      </c>
      <c r="AF6" s="278" t="s">
        <v>36</v>
      </c>
      <c r="AG6" s="270" t="s">
        <v>41</v>
      </c>
      <c r="AH6" s="278" t="s">
        <v>42</v>
      </c>
      <c r="AI6" s="278" t="s">
        <v>43</v>
      </c>
      <c r="AJ6" s="271" t="s">
        <v>44</v>
      </c>
      <c r="AK6" s="32"/>
      <c r="AL6" s="359" t="s">
        <v>45</v>
      </c>
      <c r="AM6" s="359"/>
      <c r="AN6" s="270" t="s">
        <v>46</v>
      </c>
      <c r="AO6" s="270"/>
      <c r="AP6" s="270"/>
      <c r="AQ6" s="350" t="s">
        <v>47</v>
      </c>
      <c r="AR6" s="350"/>
      <c r="AS6" s="312" t="s">
        <v>48</v>
      </c>
      <c r="AT6" s="312" t="s">
        <v>49</v>
      </c>
      <c r="AU6" s="312" t="s">
        <v>50</v>
      </c>
      <c r="AV6" s="312" t="s">
        <v>51</v>
      </c>
      <c r="AW6" s="305" t="s">
        <v>52</v>
      </c>
      <c r="AX6" s="278" t="s">
        <v>53</v>
      </c>
      <c r="AY6" s="354" t="s">
        <v>54</v>
      </c>
      <c r="AZ6" s="355"/>
      <c r="BA6" s="356"/>
      <c r="BB6" s="321" t="s">
        <v>55</v>
      </c>
      <c r="BC6" s="321" t="s">
        <v>56</v>
      </c>
      <c r="BD6" s="321" t="s">
        <v>57</v>
      </c>
      <c r="BE6" s="321" t="s">
        <v>58</v>
      </c>
      <c r="BF6" s="321" t="s">
        <v>59</v>
      </c>
      <c r="BG6" s="323" t="s">
        <v>60</v>
      </c>
      <c r="BH6" s="323" t="s">
        <v>61</v>
      </c>
      <c r="BI6" s="323" t="s">
        <v>62</v>
      </c>
      <c r="BJ6" s="324" t="s">
        <v>59</v>
      </c>
    </row>
    <row r="7" spans="1:62" ht="54.95" customHeight="1" thickBot="1" x14ac:dyDescent="0.3">
      <c r="A7" s="295"/>
      <c r="B7" s="286"/>
      <c r="C7" s="298"/>
      <c r="D7" s="271"/>
      <c r="E7" s="271"/>
      <c r="F7" s="318"/>
      <c r="G7" s="271"/>
      <c r="H7" s="271"/>
      <c r="I7" s="361"/>
      <c r="J7" s="337"/>
      <c r="K7" s="272"/>
      <c r="L7" s="277"/>
      <c r="M7" s="272"/>
      <c r="N7" s="299"/>
      <c r="O7" s="300"/>
      <c r="P7" s="300"/>
      <c r="Q7" s="297"/>
      <c r="R7" s="286"/>
      <c r="S7" s="286"/>
      <c r="T7" s="271"/>
      <c r="U7" s="326"/>
      <c r="V7" s="279"/>
      <c r="W7" s="272"/>
      <c r="X7" s="279"/>
      <c r="Y7" s="271"/>
      <c r="Z7" s="279"/>
      <c r="AA7" s="272"/>
      <c r="AB7" s="279"/>
      <c r="AC7" s="278"/>
      <c r="AD7" s="279"/>
      <c r="AE7" s="271"/>
      <c r="AF7" s="279"/>
      <c r="AG7" s="271"/>
      <c r="AH7" s="279"/>
      <c r="AI7" s="279"/>
      <c r="AJ7" s="272"/>
      <c r="AK7" s="65"/>
      <c r="AL7" s="285"/>
      <c r="AM7" s="285"/>
      <c r="AN7" s="271"/>
      <c r="AO7" s="271"/>
      <c r="AP7" s="271"/>
      <c r="AQ7" s="312"/>
      <c r="AR7" s="312"/>
      <c r="AS7" s="313"/>
      <c r="AT7" s="313"/>
      <c r="AU7" s="313"/>
      <c r="AV7" s="313"/>
      <c r="AW7" s="306"/>
      <c r="AX7" s="279"/>
      <c r="AY7" s="60" t="s">
        <v>63</v>
      </c>
      <c r="AZ7" s="60" t="s">
        <v>35</v>
      </c>
      <c r="BA7" s="60" t="s">
        <v>64</v>
      </c>
      <c r="BB7" s="322"/>
      <c r="BC7" s="322"/>
      <c r="BD7" s="322"/>
      <c r="BE7" s="322"/>
      <c r="BF7" s="322"/>
      <c r="BG7" s="321"/>
      <c r="BH7" s="321"/>
      <c r="BI7" s="321"/>
      <c r="BJ7" s="325"/>
    </row>
    <row r="8" spans="1:62" s="37" customFormat="1" ht="72" customHeight="1" thickBot="1" x14ac:dyDescent="0.3">
      <c r="A8" s="230">
        <v>1</v>
      </c>
      <c r="B8" s="357" t="s">
        <v>260</v>
      </c>
      <c r="C8" s="217" t="s">
        <v>211</v>
      </c>
      <c r="D8" s="217" t="s">
        <v>212</v>
      </c>
      <c r="E8" s="217" t="s">
        <v>199</v>
      </c>
      <c r="F8" s="217" t="s">
        <v>68</v>
      </c>
      <c r="G8" s="171" t="s">
        <v>261</v>
      </c>
      <c r="H8" s="168" t="s">
        <v>271</v>
      </c>
      <c r="I8" s="217">
        <v>4</v>
      </c>
      <c r="J8" s="217">
        <v>4</v>
      </c>
      <c r="K8" s="265" t="s">
        <v>265</v>
      </c>
      <c r="L8" s="217" t="s">
        <v>69</v>
      </c>
      <c r="M8" s="173" t="s">
        <v>266</v>
      </c>
      <c r="N8" s="217" t="s">
        <v>274</v>
      </c>
      <c r="O8" s="217" t="s">
        <v>267</v>
      </c>
      <c r="P8" s="220" t="s">
        <v>268</v>
      </c>
      <c r="Q8" s="220" t="s">
        <v>269</v>
      </c>
      <c r="R8" s="220" t="s">
        <v>270</v>
      </c>
      <c r="S8" s="217" t="s">
        <v>275</v>
      </c>
      <c r="T8" s="344" t="s">
        <v>232</v>
      </c>
      <c r="U8" s="171" t="s">
        <v>80</v>
      </c>
      <c r="V8" s="140"/>
      <c r="W8" s="171" t="s">
        <v>81</v>
      </c>
      <c r="X8" s="140"/>
      <c r="Y8" s="171" t="s">
        <v>82</v>
      </c>
      <c r="Z8" s="140"/>
      <c r="AA8" s="327" t="s">
        <v>74</v>
      </c>
      <c r="AB8" s="140"/>
      <c r="AC8" s="327" t="s">
        <v>75</v>
      </c>
      <c r="AD8" s="140">
        <f>IF(AC8="Confiable",15,0)</f>
        <v>0</v>
      </c>
      <c r="AE8" s="327" t="s">
        <v>159</v>
      </c>
      <c r="AF8" s="140"/>
      <c r="AG8" s="327" t="s">
        <v>77</v>
      </c>
      <c r="AH8" s="66">
        <f>IF(AG8="Completa",10,IF(AG8="Incompleta",5,0))</f>
        <v>5</v>
      </c>
      <c r="AI8" s="66">
        <f>SUM(V8+X8+Z8+AB8+AD8+AF8+AH8)</f>
        <v>5</v>
      </c>
      <c r="AJ8" s="176">
        <f>15+15+15+10+0+0+5</f>
        <v>60</v>
      </c>
      <c r="AK8" s="68"/>
      <c r="AL8" s="181" t="s">
        <v>85</v>
      </c>
      <c r="AM8" s="68"/>
      <c r="AN8" s="68"/>
      <c r="AO8" s="183" t="s">
        <v>247</v>
      </c>
      <c r="AP8" s="186">
        <v>0</v>
      </c>
      <c r="AQ8" s="287">
        <f>(AJ8+AJ9+AJ10)/3</f>
        <v>36.666666666666664</v>
      </c>
      <c r="AR8" s="287" t="s">
        <v>145</v>
      </c>
      <c r="AS8" s="330" t="s">
        <v>79</v>
      </c>
      <c r="AT8" s="330" t="s">
        <v>79</v>
      </c>
      <c r="AU8" s="333">
        <v>4</v>
      </c>
      <c r="AV8" s="314">
        <v>4</v>
      </c>
      <c r="AW8" s="265">
        <f>'GRAFICO RIESGO RESIDUAL'!L10</f>
        <v>4</v>
      </c>
      <c r="AX8" s="253" t="s">
        <v>174</v>
      </c>
      <c r="AY8" s="141"/>
      <c r="AZ8" s="142"/>
      <c r="BA8" s="142"/>
      <c r="BB8" s="71"/>
      <c r="BC8" s="71"/>
      <c r="BD8" s="71"/>
      <c r="BE8" s="71"/>
      <c r="BF8" s="103"/>
      <c r="BG8" s="71"/>
      <c r="BH8" s="71"/>
      <c r="BI8" s="71"/>
      <c r="BJ8" s="72"/>
    </row>
    <row r="9" spans="1:62" s="37" customFormat="1" ht="67.5" customHeight="1" thickBot="1" x14ac:dyDescent="0.3">
      <c r="A9" s="231"/>
      <c r="B9" s="358"/>
      <c r="C9" s="218"/>
      <c r="D9" s="218"/>
      <c r="E9" s="218"/>
      <c r="F9" s="218"/>
      <c r="G9" s="172" t="s">
        <v>264</v>
      </c>
      <c r="H9" s="167" t="s">
        <v>262</v>
      </c>
      <c r="I9" s="218"/>
      <c r="J9" s="218"/>
      <c r="K9" s="266"/>
      <c r="L9" s="218"/>
      <c r="M9" s="173" t="s">
        <v>283</v>
      </c>
      <c r="N9" s="218"/>
      <c r="O9" s="218"/>
      <c r="P9" s="221"/>
      <c r="Q9" s="221"/>
      <c r="R9" s="221"/>
      <c r="S9" s="218"/>
      <c r="T9" s="345"/>
      <c r="U9" s="170" t="s">
        <v>71</v>
      </c>
      <c r="V9" s="140"/>
      <c r="W9" s="174" t="s">
        <v>72</v>
      </c>
      <c r="X9" s="140"/>
      <c r="Y9" s="170" t="s">
        <v>73</v>
      </c>
      <c r="Z9" s="140"/>
      <c r="AA9" s="328"/>
      <c r="AB9" s="140"/>
      <c r="AC9" s="328"/>
      <c r="AD9" s="140">
        <f t="shared" ref="AD9:AD23" si="0">IF(AC9="Confiable",15,0)</f>
        <v>0</v>
      </c>
      <c r="AE9" s="328"/>
      <c r="AF9" s="140"/>
      <c r="AG9" s="328"/>
      <c r="AH9" s="66">
        <f t="shared" ref="AH9:AH23" si="1">IF(AG9="Completa",10,IF(AG9="Incompleta",5,0))</f>
        <v>0</v>
      </c>
      <c r="AI9" s="66">
        <f>SUM(V9+X9+Z9+AB9+AD9+AF9+AH9)</f>
        <v>0</v>
      </c>
      <c r="AJ9" s="177">
        <f>0+0+0+10+15</f>
        <v>25</v>
      </c>
      <c r="AK9" s="62"/>
      <c r="AL9" s="182" t="s">
        <v>247</v>
      </c>
      <c r="AM9" s="62"/>
      <c r="AN9" s="68"/>
      <c r="AO9" s="184" t="s">
        <v>247</v>
      </c>
      <c r="AP9" s="185">
        <v>0</v>
      </c>
      <c r="AQ9" s="288"/>
      <c r="AR9" s="288"/>
      <c r="AS9" s="331"/>
      <c r="AT9" s="331"/>
      <c r="AU9" s="334"/>
      <c r="AV9" s="315"/>
      <c r="AW9" s="266"/>
      <c r="AX9" s="254"/>
      <c r="AY9" s="61"/>
      <c r="AZ9" s="61"/>
      <c r="BA9" s="61"/>
      <c r="BB9" s="63"/>
      <c r="BC9" s="63"/>
      <c r="BD9" s="63"/>
      <c r="BE9" s="63"/>
      <c r="BF9" s="64"/>
      <c r="BG9" s="63"/>
      <c r="BH9" s="63"/>
      <c r="BI9" s="63"/>
      <c r="BJ9" s="73"/>
    </row>
    <row r="10" spans="1:62" s="37" customFormat="1" ht="54.95" customHeight="1" thickBot="1" x14ac:dyDescent="0.3">
      <c r="A10" s="232"/>
      <c r="B10" s="358"/>
      <c r="C10" s="219"/>
      <c r="D10" s="219"/>
      <c r="E10" s="219"/>
      <c r="F10" s="219"/>
      <c r="G10" s="169" t="s">
        <v>263</v>
      </c>
      <c r="H10" s="166" t="s">
        <v>272</v>
      </c>
      <c r="I10" s="219"/>
      <c r="J10" s="219"/>
      <c r="K10" s="267"/>
      <c r="L10" s="219"/>
      <c r="M10" s="173" t="s">
        <v>282</v>
      </c>
      <c r="N10" s="219"/>
      <c r="O10" s="219"/>
      <c r="P10" s="222"/>
      <c r="Q10" s="222"/>
      <c r="R10" s="222"/>
      <c r="S10" s="219"/>
      <c r="T10" s="346"/>
      <c r="U10" s="169" t="s">
        <v>71</v>
      </c>
      <c r="V10" s="140"/>
      <c r="W10" s="174" t="s">
        <v>72</v>
      </c>
      <c r="X10" s="140"/>
      <c r="Y10" s="169" t="s">
        <v>73</v>
      </c>
      <c r="Z10" s="140"/>
      <c r="AA10" s="329"/>
      <c r="AB10" s="140"/>
      <c r="AC10" s="329"/>
      <c r="AD10" s="140">
        <f t="shared" si="0"/>
        <v>0</v>
      </c>
      <c r="AE10" s="329"/>
      <c r="AF10" s="140"/>
      <c r="AG10" s="329"/>
      <c r="AH10" s="66">
        <f t="shared" si="1"/>
        <v>0</v>
      </c>
      <c r="AI10" s="74">
        <f>SUM(V10+X10+Z10+AB10+AD10+AF10+AH10)</f>
        <v>0</v>
      </c>
      <c r="AJ10" s="175">
        <f>0+0+0+10+15</f>
        <v>25</v>
      </c>
      <c r="AK10" s="76"/>
      <c r="AL10" s="178" t="s">
        <v>247</v>
      </c>
      <c r="AM10" s="76"/>
      <c r="AN10" s="68"/>
      <c r="AO10" s="179" t="s">
        <v>247</v>
      </c>
      <c r="AP10" s="180">
        <v>0</v>
      </c>
      <c r="AQ10" s="289"/>
      <c r="AR10" s="289"/>
      <c r="AS10" s="332"/>
      <c r="AT10" s="332"/>
      <c r="AU10" s="335"/>
      <c r="AV10" s="316"/>
      <c r="AW10" s="267"/>
      <c r="AX10" s="255"/>
      <c r="AY10" s="75"/>
      <c r="AZ10" s="75"/>
      <c r="BA10" s="75"/>
      <c r="BB10" s="77"/>
      <c r="BC10" s="77"/>
      <c r="BD10" s="77"/>
      <c r="BE10" s="77"/>
      <c r="BF10" s="78"/>
      <c r="BG10" s="77"/>
      <c r="BH10" s="77"/>
      <c r="BI10" s="77"/>
      <c r="BJ10" s="79"/>
    </row>
    <row r="11" spans="1:62" s="37" customFormat="1" ht="110.1" customHeight="1" thickBot="1" x14ac:dyDescent="0.3">
      <c r="A11" s="230">
        <v>2</v>
      </c>
      <c r="B11" s="233" t="s">
        <v>276</v>
      </c>
      <c r="C11" s="193" t="s">
        <v>211</v>
      </c>
      <c r="D11" s="193" t="s">
        <v>212</v>
      </c>
      <c r="E11" s="193" t="s">
        <v>199</v>
      </c>
      <c r="F11" s="193" t="s">
        <v>229</v>
      </c>
      <c r="G11" s="171" t="s">
        <v>277</v>
      </c>
      <c r="H11" s="168" t="s">
        <v>271</v>
      </c>
      <c r="I11" s="193">
        <v>3</v>
      </c>
      <c r="J11" s="193">
        <v>4</v>
      </c>
      <c r="K11" s="265" t="s">
        <v>265</v>
      </c>
      <c r="L11" s="193" t="s">
        <v>69</v>
      </c>
      <c r="M11" s="173" t="s">
        <v>284</v>
      </c>
      <c r="N11" s="217" t="s">
        <v>287</v>
      </c>
      <c r="O11" s="193" t="s">
        <v>267</v>
      </c>
      <c r="P11" s="220" t="s">
        <v>288</v>
      </c>
      <c r="Q11" s="220" t="s">
        <v>289</v>
      </c>
      <c r="R11" s="220" t="s">
        <v>290</v>
      </c>
      <c r="S11" s="217" t="s">
        <v>291</v>
      </c>
      <c r="T11" s="204" t="s">
        <v>70</v>
      </c>
      <c r="U11" s="193" t="s">
        <v>80</v>
      </c>
      <c r="V11" s="66"/>
      <c r="W11" s="194" t="s">
        <v>81</v>
      </c>
      <c r="X11" s="66"/>
      <c r="Y11" s="193" t="s">
        <v>82</v>
      </c>
      <c r="Z11" s="66"/>
      <c r="AA11" s="193" t="s">
        <v>83</v>
      </c>
      <c r="AB11" s="66"/>
      <c r="AC11" s="193" t="s">
        <v>84</v>
      </c>
      <c r="AD11" s="66"/>
      <c r="AE11" s="193" t="s">
        <v>76</v>
      </c>
      <c r="AF11" s="66"/>
      <c r="AG11" s="193" t="s">
        <v>161</v>
      </c>
      <c r="AH11" s="66"/>
      <c r="AI11" s="80"/>
      <c r="AJ11" s="199">
        <v>60</v>
      </c>
      <c r="AK11" s="83"/>
      <c r="AL11" s="238" t="s">
        <v>85</v>
      </c>
      <c r="AM11" s="83"/>
      <c r="AN11" s="68"/>
      <c r="AO11" s="196" t="s">
        <v>292</v>
      </c>
      <c r="AP11" s="224">
        <v>0</v>
      </c>
      <c r="AQ11" s="247">
        <v>38</v>
      </c>
      <c r="AR11" s="247" t="s">
        <v>312</v>
      </c>
      <c r="AS11" s="256" t="s">
        <v>79</v>
      </c>
      <c r="AT11" s="256" t="s">
        <v>79</v>
      </c>
      <c r="AU11" s="259">
        <v>4</v>
      </c>
      <c r="AV11" s="247">
        <v>4</v>
      </c>
      <c r="AW11" s="250">
        <v>4</v>
      </c>
      <c r="AX11" s="253" t="s">
        <v>293</v>
      </c>
      <c r="AY11" s="84" t="s">
        <v>294</v>
      </c>
      <c r="AZ11" s="85" t="s">
        <v>297</v>
      </c>
      <c r="BA11" s="85">
        <v>2021</v>
      </c>
      <c r="BB11" s="86" t="s">
        <v>300</v>
      </c>
      <c r="BC11" s="86" t="s">
        <v>301</v>
      </c>
      <c r="BD11" s="86" t="s">
        <v>302</v>
      </c>
      <c r="BE11" s="86" t="s">
        <v>303</v>
      </c>
      <c r="BF11" s="87"/>
      <c r="BG11" s="86"/>
      <c r="BH11" s="86"/>
      <c r="BI11" s="86"/>
      <c r="BJ11" s="88"/>
    </row>
    <row r="12" spans="1:62" s="37" customFormat="1" ht="57" customHeight="1" thickBot="1" x14ac:dyDescent="0.3">
      <c r="A12" s="231"/>
      <c r="B12" s="234"/>
      <c r="C12" s="194"/>
      <c r="D12" s="194"/>
      <c r="E12" s="194"/>
      <c r="F12" s="194"/>
      <c r="G12" s="188" t="s">
        <v>278</v>
      </c>
      <c r="H12" s="189" t="s">
        <v>281</v>
      </c>
      <c r="I12" s="194"/>
      <c r="J12" s="194"/>
      <c r="K12" s="266"/>
      <c r="L12" s="194"/>
      <c r="M12" s="173" t="s">
        <v>285</v>
      </c>
      <c r="N12" s="218"/>
      <c r="O12" s="194"/>
      <c r="P12" s="221"/>
      <c r="Q12" s="221"/>
      <c r="R12" s="221"/>
      <c r="S12" s="218"/>
      <c r="T12" s="205"/>
      <c r="U12" s="194"/>
      <c r="V12" s="66"/>
      <c r="W12" s="194"/>
      <c r="X12" s="66"/>
      <c r="Y12" s="194"/>
      <c r="Z12" s="66"/>
      <c r="AA12" s="194"/>
      <c r="AB12" s="66"/>
      <c r="AC12" s="194"/>
      <c r="AD12" s="66"/>
      <c r="AE12" s="194"/>
      <c r="AF12" s="66"/>
      <c r="AG12" s="194"/>
      <c r="AH12" s="66"/>
      <c r="AI12" s="35"/>
      <c r="AJ12" s="200"/>
      <c r="AK12" s="36"/>
      <c r="AL12" s="239"/>
      <c r="AM12" s="36"/>
      <c r="AN12" s="68"/>
      <c r="AO12" s="197"/>
      <c r="AP12" s="225"/>
      <c r="AQ12" s="248"/>
      <c r="AR12" s="248"/>
      <c r="AS12" s="257"/>
      <c r="AT12" s="257"/>
      <c r="AU12" s="260"/>
      <c r="AV12" s="248"/>
      <c r="AW12" s="251"/>
      <c r="AX12" s="254"/>
      <c r="AY12" s="28" t="s">
        <v>295</v>
      </c>
      <c r="AZ12" s="28" t="s">
        <v>298</v>
      </c>
      <c r="BA12" s="28">
        <v>2021</v>
      </c>
      <c r="BB12" s="34"/>
      <c r="BC12" s="34"/>
      <c r="BD12" s="34"/>
      <c r="BE12" s="34"/>
      <c r="BF12" s="33"/>
      <c r="BG12" s="34"/>
      <c r="BH12" s="34"/>
      <c r="BI12" s="34"/>
      <c r="BJ12" s="89"/>
    </row>
    <row r="13" spans="1:62" s="37" customFormat="1" ht="140.25" customHeight="1" thickBot="1" x14ac:dyDescent="0.3">
      <c r="A13" s="232"/>
      <c r="B13" s="235"/>
      <c r="C13" s="195"/>
      <c r="D13" s="195"/>
      <c r="E13" s="195"/>
      <c r="F13" s="195"/>
      <c r="G13" s="187" t="s">
        <v>279</v>
      </c>
      <c r="H13" s="190" t="s">
        <v>280</v>
      </c>
      <c r="I13" s="195"/>
      <c r="J13" s="195"/>
      <c r="K13" s="267"/>
      <c r="L13" s="195"/>
      <c r="M13" s="173" t="s">
        <v>286</v>
      </c>
      <c r="N13" s="219"/>
      <c r="O13" s="195"/>
      <c r="P13" s="222"/>
      <c r="Q13" s="222"/>
      <c r="R13" s="222"/>
      <c r="S13" s="219"/>
      <c r="T13" s="206"/>
      <c r="U13" s="195"/>
      <c r="V13" s="66"/>
      <c r="W13" s="195"/>
      <c r="X13" s="66"/>
      <c r="Y13" s="195"/>
      <c r="Z13" s="66"/>
      <c r="AA13" s="195"/>
      <c r="AB13" s="66"/>
      <c r="AC13" s="195"/>
      <c r="AD13" s="66"/>
      <c r="AE13" s="195"/>
      <c r="AF13" s="66"/>
      <c r="AG13" s="195"/>
      <c r="AH13" s="66"/>
      <c r="AI13" s="90"/>
      <c r="AJ13" s="201"/>
      <c r="AK13" s="92"/>
      <c r="AL13" s="240"/>
      <c r="AM13" s="92"/>
      <c r="AN13" s="68"/>
      <c r="AO13" s="198"/>
      <c r="AP13" s="226"/>
      <c r="AQ13" s="249"/>
      <c r="AR13" s="249"/>
      <c r="AS13" s="258"/>
      <c r="AT13" s="258"/>
      <c r="AU13" s="261"/>
      <c r="AV13" s="249"/>
      <c r="AW13" s="252"/>
      <c r="AX13" s="255"/>
      <c r="AY13" s="91" t="s">
        <v>296</v>
      </c>
      <c r="AZ13" s="91" t="s">
        <v>299</v>
      </c>
      <c r="BA13" s="91">
        <v>2021</v>
      </c>
      <c r="BB13" s="93" t="s">
        <v>300</v>
      </c>
      <c r="BC13" s="93" t="s">
        <v>316</v>
      </c>
      <c r="BD13" s="93" t="s">
        <v>317</v>
      </c>
      <c r="BE13" s="93" t="s">
        <v>318</v>
      </c>
      <c r="BF13" s="94"/>
      <c r="BG13" s="93"/>
      <c r="BH13" s="93"/>
      <c r="BI13" s="93"/>
      <c r="BJ13" s="95"/>
    </row>
    <row r="14" spans="1:62" s="37" customFormat="1" ht="111.95" customHeight="1" thickBot="1" x14ac:dyDescent="0.3">
      <c r="A14" s="230">
        <v>3</v>
      </c>
      <c r="B14" s="233" t="s">
        <v>273</v>
      </c>
      <c r="C14" s="193" t="s">
        <v>211</v>
      </c>
      <c r="D14" s="193" t="s">
        <v>212</v>
      </c>
      <c r="E14" s="193" t="s">
        <v>204</v>
      </c>
      <c r="F14" s="193" t="s">
        <v>237</v>
      </c>
      <c r="G14" s="193" t="s">
        <v>304</v>
      </c>
      <c r="H14" s="193" t="s">
        <v>305</v>
      </c>
      <c r="I14" s="193">
        <v>3</v>
      </c>
      <c r="J14" s="193">
        <v>3</v>
      </c>
      <c r="K14" s="265" t="s">
        <v>265</v>
      </c>
      <c r="L14" s="193" t="s">
        <v>226</v>
      </c>
      <c r="M14" s="101" t="s">
        <v>306</v>
      </c>
      <c r="N14" s="66" t="s">
        <v>298</v>
      </c>
      <c r="O14" s="82" t="s">
        <v>307</v>
      </c>
      <c r="P14" s="220" t="s">
        <v>308</v>
      </c>
      <c r="Q14" s="220" t="s">
        <v>309</v>
      </c>
      <c r="R14" s="220" t="s">
        <v>310</v>
      </c>
      <c r="S14" s="217" t="s">
        <v>311</v>
      </c>
      <c r="T14" s="99" t="s">
        <v>227</v>
      </c>
      <c r="U14" s="98" t="s">
        <v>80</v>
      </c>
      <c r="V14" s="66"/>
      <c r="W14" s="98" t="s">
        <v>81</v>
      </c>
      <c r="X14" s="66"/>
      <c r="Y14" s="98" t="s">
        <v>82</v>
      </c>
      <c r="Z14" s="66"/>
      <c r="AA14" s="98" t="s">
        <v>74</v>
      </c>
      <c r="AB14" s="66"/>
      <c r="AC14" s="98" t="s">
        <v>84</v>
      </c>
      <c r="AD14" s="66"/>
      <c r="AE14" s="98" t="s">
        <v>159</v>
      </c>
      <c r="AF14" s="66"/>
      <c r="AG14" s="98" t="s">
        <v>161</v>
      </c>
      <c r="AH14" s="66"/>
      <c r="AI14" s="80"/>
      <c r="AJ14" s="67">
        <v>35</v>
      </c>
      <c r="AK14" s="83"/>
      <c r="AL14" s="100" t="s">
        <v>85</v>
      </c>
      <c r="AM14" s="83"/>
      <c r="AN14" s="68"/>
      <c r="AO14" s="69" t="s">
        <v>312</v>
      </c>
      <c r="AP14" s="70">
        <v>0</v>
      </c>
      <c r="AQ14" s="247">
        <v>37</v>
      </c>
      <c r="AR14" s="247" t="s">
        <v>312</v>
      </c>
      <c r="AS14" s="256" t="s">
        <v>79</v>
      </c>
      <c r="AT14" s="256" t="s">
        <v>79</v>
      </c>
      <c r="AU14" s="259">
        <v>4</v>
      </c>
      <c r="AV14" s="247">
        <v>4</v>
      </c>
      <c r="AW14" s="250">
        <v>4</v>
      </c>
      <c r="AX14" s="253" t="s">
        <v>313</v>
      </c>
      <c r="AY14" s="84" t="s">
        <v>314</v>
      </c>
      <c r="AZ14" s="85" t="s">
        <v>315</v>
      </c>
      <c r="BA14" s="85">
        <v>2021</v>
      </c>
      <c r="BB14" s="93" t="s">
        <v>300</v>
      </c>
      <c r="BC14" s="93" t="s">
        <v>316</v>
      </c>
      <c r="BD14" s="93" t="s">
        <v>317</v>
      </c>
      <c r="BE14" s="93" t="s">
        <v>318</v>
      </c>
      <c r="BF14" s="87"/>
      <c r="BG14" s="86"/>
      <c r="BH14" s="86"/>
      <c r="BI14" s="86"/>
      <c r="BJ14" s="88"/>
    </row>
    <row r="15" spans="1:62" s="37" customFormat="1" ht="7.5" customHeight="1" thickBot="1" x14ac:dyDescent="0.3">
      <c r="A15" s="231"/>
      <c r="B15" s="234"/>
      <c r="C15" s="194"/>
      <c r="D15" s="194"/>
      <c r="E15" s="194"/>
      <c r="F15" s="194"/>
      <c r="G15" s="194"/>
      <c r="H15" s="194"/>
      <c r="I15" s="194"/>
      <c r="J15" s="194"/>
      <c r="K15" s="266"/>
      <c r="L15" s="194"/>
      <c r="M15" s="262"/>
      <c r="N15" s="217"/>
      <c r="O15" s="264"/>
      <c r="P15" s="221"/>
      <c r="Q15" s="221"/>
      <c r="R15" s="221"/>
      <c r="S15" s="218"/>
      <c r="T15" s="243"/>
      <c r="U15" s="223"/>
      <c r="V15" s="66"/>
      <c r="W15" s="223"/>
      <c r="X15" s="66"/>
      <c r="Y15" s="223"/>
      <c r="Z15" s="66"/>
      <c r="AA15" s="223"/>
      <c r="AB15" s="66"/>
      <c r="AC15" s="223"/>
      <c r="AD15" s="66"/>
      <c r="AE15" s="223"/>
      <c r="AF15" s="66"/>
      <c r="AG15" s="223"/>
      <c r="AH15" s="66"/>
      <c r="AI15" s="35"/>
      <c r="AJ15" s="199"/>
      <c r="AK15" s="36"/>
      <c r="AL15" s="347"/>
      <c r="AM15" s="36"/>
      <c r="AN15" s="68"/>
      <c r="AO15" s="196"/>
      <c r="AP15" s="224"/>
      <c r="AQ15" s="248"/>
      <c r="AR15" s="248"/>
      <c r="AS15" s="257"/>
      <c r="AT15" s="257"/>
      <c r="AU15" s="260"/>
      <c r="AV15" s="248"/>
      <c r="AW15" s="251"/>
      <c r="AX15" s="254"/>
      <c r="AY15" s="28"/>
      <c r="AZ15" s="28"/>
      <c r="BA15" s="28"/>
      <c r="BB15" s="34"/>
      <c r="BC15" s="34"/>
      <c r="BD15" s="34"/>
      <c r="BE15" s="34"/>
      <c r="BF15" s="33"/>
      <c r="BG15" s="34"/>
      <c r="BH15" s="34"/>
      <c r="BI15" s="34"/>
      <c r="BJ15" s="89"/>
    </row>
    <row r="16" spans="1:62" s="37" customFormat="1" ht="48" hidden="1" customHeight="1" thickBot="1" x14ac:dyDescent="0.3">
      <c r="A16" s="232"/>
      <c r="B16" s="235"/>
      <c r="C16" s="194"/>
      <c r="D16" s="194"/>
      <c r="E16" s="194"/>
      <c r="F16" s="194"/>
      <c r="G16" s="195"/>
      <c r="H16" s="195"/>
      <c r="I16" s="195"/>
      <c r="J16" s="195"/>
      <c r="K16" s="267"/>
      <c r="L16" s="195"/>
      <c r="M16" s="263"/>
      <c r="N16" s="219"/>
      <c r="O16" s="242"/>
      <c r="P16" s="222"/>
      <c r="Q16" s="222"/>
      <c r="R16" s="222"/>
      <c r="S16" s="219"/>
      <c r="T16" s="206"/>
      <c r="U16" s="195"/>
      <c r="V16" s="66"/>
      <c r="W16" s="195"/>
      <c r="X16" s="66"/>
      <c r="Y16" s="195"/>
      <c r="Z16" s="66"/>
      <c r="AA16" s="195"/>
      <c r="AB16" s="66"/>
      <c r="AC16" s="195"/>
      <c r="AD16" s="66"/>
      <c r="AE16" s="195"/>
      <c r="AF16" s="66"/>
      <c r="AG16" s="195"/>
      <c r="AH16" s="66"/>
      <c r="AI16" s="90"/>
      <c r="AJ16" s="201"/>
      <c r="AK16" s="92"/>
      <c r="AL16" s="240"/>
      <c r="AM16" s="92"/>
      <c r="AN16" s="68"/>
      <c r="AO16" s="198"/>
      <c r="AP16" s="226"/>
      <c r="AQ16" s="249"/>
      <c r="AR16" s="249"/>
      <c r="AS16" s="258"/>
      <c r="AT16" s="258"/>
      <c r="AU16" s="261"/>
      <c r="AV16" s="249"/>
      <c r="AW16" s="252"/>
      <c r="AX16" s="255"/>
      <c r="AY16" s="91"/>
      <c r="AZ16" s="91"/>
      <c r="BA16" s="91"/>
      <c r="BB16" s="93"/>
      <c r="BC16" s="93"/>
      <c r="BD16" s="93"/>
      <c r="BE16" s="93"/>
      <c r="BF16" s="94"/>
      <c r="BG16" s="93"/>
      <c r="BH16" s="93"/>
      <c r="BI16" s="93"/>
      <c r="BJ16" s="95"/>
    </row>
    <row r="17" spans="1:62" s="37" customFormat="1" ht="2.25" hidden="1" customHeight="1" thickBot="1" x14ac:dyDescent="0.3">
      <c r="A17" s="230">
        <v>4</v>
      </c>
      <c r="B17" s="233"/>
      <c r="C17" s="193"/>
      <c r="D17" s="193"/>
      <c r="E17" s="193"/>
      <c r="F17" s="193"/>
      <c r="G17" s="118"/>
      <c r="H17" s="193"/>
      <c r="I17" s="193"/>
      <c r="J17" s="193"/>
      <c r="K17" s="250"/>
      <c r="L17" s="193"/>
      <c r="M17" s="81"/>
      <c r="N17" s="66"/>
      <c r="O17" s="82"/>
      <c r="P17" s="82"/>
      <c r="Q17" s="82"/>
      <c r="R17" s="82"/>
      <c r="S17" s="98"/>
      <c r="T17" s="99"/>
      <c r="U17" s="98"/>
      <c r="V17" s="66"/>
      <c r="W17" s="98"/>
      <c r="X17" s="66"/>
      <c r="Y17" s="98"/>
      <c r="Z17" s="66"/>
      <c r="AA17" s="98"/>
      <c r="AB17" s="66"/>
      <c r="AC17" s="98"/>
      <c r="AD17" s="66"/>
      <c r="AE17" s="98"/>
      <c r="AF17" s="66"/>
      <c r="AG17" s="98"/>
      <c r="AH17" s="66"/>
      <c r="AI17" s="98"/>
      <c r="AJ17" s="67"/>
      <c r="AK17" s="83"/>
      <c r="AL17" s="100"/>
      <c r="AM17" s="83"/>
      <c r="AN17" s="68"/>
      <c r="AO17" s="69"/>
      <c r="AP17" s="70"/>
      <c r="AQ17" s="247"/>
      <c r="AR17" s="247"/>
      <c r="AS17" s="256"/>
      <c r="AT17" s="256"/>
      <c r="AU17" s="259"/>
      <c r="AV17" s="247"/>
      <c r="AW17" s="250"/>
      <c r="AX17" s="253"/>
      <c r="AY17" s="84"/>
      <c r="AZ17" s="85"/>
      <c r="BA17" s="85"/>
      <c r="BB17" s="86"/>
      <c r="BC17" s="86"/>
      <c r="BD17" s="86"/>
      <c r="BE17" s="86"/>
      <c r="BF17" s="87"/>
      <c r="BG17" s="86"/>
      <c r="BH17" s="86"/>
      <c r="BI17" s="86"/>
      <c r="BJ17" s="88"/>
    </row>
    <row r="18" spans="1:62" s="37" customFormat="1" ht="45.75" hidden="1" customHeight="1" thickBot="1" x14ac:dyDescent="0.3">
      <c r="A18" s="231"/>
      <c r="B18" s="234"/>
      <c r="C18" s="194"/>
      <c r="D18" s="194"/>
      <c r="E18" s="194"/>
      <c r="F18" s="194"/>
      <c r="G18" s="241"/>
      <c r="H18" s="194"/>
      <c r="I18" s="194"/>
      <c r="J18" s="194"/>
      <c r="K18" s="251"/>
      <c r="L18" s="194"/>
      <c r="M18" s="236"/>
      <c r="N18" s="237"/>
      <c r="O18" s="202"/>
      <c r="P18" s="202"/>
      <c r="Q18" s="202"/>
      <c r="R18" s="202"/>
      <c r="S18" s="202"/>
      <c r="T18" s="203"/>
      <c r="U18" s="202"/>
      <c r="V18" s="66"/>
      <c r="W18" s="202"/>
      <c r="X18" s="66"/>
      <c r="Y18" s="202"/>
      <c r="Z18" s="66"/>
      <c r="AA18" s="202"/>
      <c r="AB18" s="66"/>
      <c r="AC18" s="202"/>
      <c r="AD18" s="66"/>
      <c r="AE18" s="202"/>
      <c r="AF18" s="66"/>
      <c r="AG18" s="202"/>
      <c r="AH18" s="66"/>
      <c r="AI18" s="102"/>
      <c r="AJ18" s="227"/>
      <c r="AK18" s="36"/>
      <c r="AL18" s="228"/>
      <c r="AM18" s="36"/>
      <c r="AN18" s="68"/>
      <c r="AO18" s="229"/>
      <c r="AP18" s="191"/>
      <c r="AQ18" s="248"/>
      <c r="AR18" s="248"/>
      <c r="AS18" s="257"/>
      <c r="AT18" s="257"/>
      <c r="AU18" s="260"/>
      <c r="AV18" s="248"/>
      <c r="AW18" s="251"/>
      <c r="AX18" s="254"/>
      <c r="AY18" s="28"/>
      <c r="AZ18" s="28"/>
      <c r="BA18" s="28"/>
      <c r="BB18" s="34"/>
      <c r="BC18" s="34"/>
      <c r="BD18" s="34"/>
      <c r="BE18" s="34"/>
      <c r="BF18" s="33"/>
      <c r="BG18" s="34"/>
      <c r="BH18" s="34"/>
      <c r="BI18" s="34"/>
      <c r="BJ18" s="89"/>
    </row>
    <row r="19" spans="1:62" s="37" customFormat="1" ht="48" hidden="1" customHeight="1" thickBot="1" x14ac:dyDescent="0.3">
      <c r="A19" s="231"/>
      <c r="B19" s="235"/>
      <c r="C19" s="194"/>
      <c r="D19" s="194"/>
      <c r="E19" s="194"/>
      <c r="F19" s="194"/>
      <c r="G19" s="241"/>
      <c r="H19" s="194"/>
      <c r="I19" s="194"/>
      <c r="J19" s="194"/>
      <c r="K19" s="251"/>
      <c r="L19" s="194"/>
      <c r="M19" s="192"/>
      <c r="N19" s="192"/>
      <c r="O19" s="192"/>
      <c r="P19" s="192"/>
      <c r="Q19" s="192"/>
      <c r="R19" s="192"/>
      <c r="S19" s="192"/>
      <c r="T19" s="192"/>
      <c r="U19" s="192"/>
      <c r="V19" s="104"/>
      <c r="W19" s="192"/>
      <c r="X19" s="104"/>
      <c r="Y19" s="192"/>
      <c r="Z19" s="104"/>
      <c r="AA19" s="192"/>
      <c r="AB19" s="104"/>
      <c r="AC19" s="192"/>
      <c r="AD19" s="104"/>
      <c r="AE19" s="192"/>
      <c r="AF19" s="104"/>
      <c r="AG19" s="192"/>
      <c r="AH19" s="104"/>
      <c r="AI19" s="105"/>
      <c r="AJ19" s="192"/>
      <c r="AK19" s="106"/>
      <c r="AL19" s="192"/>
      <c r="AM19" s="106"/>
      <c r="AN19" s="107"/>
      <c r="AO19" s="192"/>
      <c r="AP19" s="192"/>
      <c r="AQ19" s="248"/>
      <c r="AR19" s="248"/>
      <c r="AS19" s="257"/>
      <c r="AT19" s="257"/>
      <c r="AU19" s="260"/>
      <c r="AV19" s="248"/>
      <c r="AW19" s="251"/>
      <c r="AX19" s="254"/>
      <c r="AY19" s="108"/>
      <c r="AZ19" s="108"/>
      <c r="BA19" s="108"/>
      <c r="BB19" s="109"/>
      <c r="BC19" s="109"/>
      <c r="BD19" s="109"/>
      <c r="BE19" s="109"/>
      <c r="BF19" s="110"/>
      <c r="BG19" s="109"/>
      <c r="BH19" s="109"/>
      <c r="BI19" s="109"/>
      <c r="BJ19" s="111"/>
    </row>
    <row r="20" spans="1:62" s="37" customFormat="1" ht="25.5" hidden="1" customHeight="1" thickBot="1" x14ac:dyDescent="0.3">
      <c r="A20" s="230">
        <v>5</v>
      </c>
      <c r="B20" s="233"/>
      <c r="C20" s="193"/>
      <c r="D20" s="193"/>
      <c r="E20" s="193"/>
      <c r="F20" s="193"/>
      <c r="G20" s="118"/>
      <c r="H20" s="193"/>
      <c r="I20" s="193"/>
      <c r="J20" s="193"/>
      <c r="K20" s="250"/>
      <c r="L20" s="193"/>
      <c r="M20" s="244"/>
      <c r="N20" s="217"/>
      <c r="O20" s="193"/>
      <c r="P20" s="193"/>
      <c r="Q20" s="193"/>
      <c r="R20" s="193"/>
      <c r="S20" s="193"/>
      <c r="T20" s="204"/>
      <c r="U20" s="193"/>
      <c r="V20" s="66"/>
      <c r="W20" s="193"/>
      <c r="X20" s="66"/>
      <c r="Y20" s="193"/>
      <c r="Z20" s="66"/>
      <c r="AA20" s="193"/>
      <c r="AB20" s="66"/>
      <c r="AC20" s="193"/>
      <c r="AD20" s="66"/>
      <c r="AE20" s="193"/>
      <c r="AF20" s="66"/>
      <c r="AG20" s="193"/>
      <c r="AH20" s="66"/>
      <c r="AI20" s="80"/>
      <c r="AJ20" s="199"/>
      <c r="AK20" s="83"/>
      <c r="AL20" s="238"/>
      <c r="AM20" s="83"/>
      <c r="AN20" s="68"/>
      <c r="AO20" s="196"/>
      <c r="AP20" s="224"/>
      <c r="AQ20" s="247"/>
      <c r="AR20" s="247"/>
      <c r="AS20" s="256"/>
      <c r="AT20" s="256"/>
      <c r="AU20" s="259"/>
      <c r="AV20" s="247"/>
      <c r="AW20" s="250"/>
      <c r="AX20" s="253"/>
      <c r="AY20" s="120"/>
      <c r="AZ20" s="121"/>
      <c r="BA20" s="121"/>
      <c r="BB20" s="122"/>
      <c r="BC20" s="122"/>
      <c r="BD20" s="122"/>
      <c r="BE20" s="122"/>
      <c r="BF20" s="123"/>
      <c r="BG20" s="122"/>
      <c r="BH20" s="122"/>
      <c r="BI20" s="122"/>
      <c r="BJ20" s="124"/>
    </row>
    <row r="21" spans="1:62" s="37" customFormat="1" ht="11.25" customHeight="1" thickBot="1" x14ac:dyDescent="0.3">
      <c r="A21" s="231"/>
      <c r="B21" s="234"/>
      <c r="C21" s="194"/>
      <c r="D21" s="194"/>
      <c r="E21" s="194"/>
      <c r="F21" s="194"/>
      <c r="G21" s="241"/>
      <c r="H21" s="194"/>
      <c r="I21" s="194"/>
      <c r="J21" s="194"/>
      <c r="K21" s="251"/>
      <c r="L21" s="194"/>
      <c r="M21" s="245"/>
      <c r="N21" s="218"/>
      <c r="O21" s="194"/>
      <c r="P21" s="194"/>
      <c r="Q21" s="194"/>
      <c r="R21" s="194"/>
      <c r="S21" s="194"/>
      <c r="T21" s="205"/>
      <c r="U21" s="194"/>
      <c r="V21" s="66"/>
      <c r="W21" s="194"/>
      <c r="X21" s="66"/>
      <c r="Y21" s="194"/>
      <c r="Z21" s="66"/>
      <c r="AA21" s="194"/>
      <c r="AB21" s="66"/>
      <c r="AC21" s="194"/>
      <c r="AD21" s="66"/>
      <c r="AE21" s="194"/>
      <c r="AF21" s="66"/>
      <c r="AG21" s="194"/>
      <c r="AH21" s="66"/>
      <c r="AI21" s="35"/>
      <c r="AJ21" s="200"/>
      <c r="AK21" s="36"/>
      <c r="AL21" s="239"/>
      <c r="AM21" s="36"/>
      <c r="AN21" s="68"/>
      <c r="AO21" s="197"/>
      <c r="AP21" s="225"/>
      <c r="AQ21" s="248"/>
      <c r="AR21" s="248"/>
      <c r="AS21" s="257"/>
      <c r="AT21" s="257"/>
      <c r="AU21" s="260"/>
      <c r="AV21" s="248"/>
      <c r="AW21" s="251"/>
      <c r="AX21" s="254"/>
      <c r="AY21" s="125"/>
      <c r="AZ21" s="125"/>
      <c r="BA21" s="125"/>
      <c r="BB21" s="126"/>
      <c r="BC21" s="126"/>
      <c r="BD21" s="126"/>
      <c r="BE21" s="126"/>
      <c r="BF21" s="127"/>
      <c r="BG21" s="126"/>
      <c r="BH21" s="126"/>
      <c r="BI21" s="126"/>
      <c r="BJ21" s="128"/>
    </row>
    <row r="22" spans="1:62" s="37" customFormat="1" ht="14.25" customHeight="1" thickBot="1" x14ac:dyDescent="0.3">
      <c r="A22" s="232"/>
      <c r="B22" s="235"/>
      <c r="C22" s="195"/>
      <c r="D22" s="195"/>
      <c r="E22" s="195"/>
      <c r="F22" s="195"/>
      <c r="G22" s="242"/>
      <c r="H22" s="195"/>
      <c r="I22" s="195"/>
      <c r="J22" s="195"/>
      <c r="K22" s="252"/>
      <c r="L22" s="195"/>
      <c r="M22" s="246"/>
      <c r="N22" s="219"/>
      <c r="O22" s="195"/>
      <c r="P22" s="195"/>
      <c r="Q22" s="195"/>
      <c r="R22" s="195"/>
      <c r="S22" s="195"/>
      <c r="T22" s="206"/>
      <c r="U22" s="195"/>
      <c r="V22" s="112"/>
      <c r="W22" s="195"/>
      <c r="X22" s="112"/>
      <c r="Y22" s="195"/>
      <c r="Z22" s="112"/>
      <c r="AA22" s="195"/>
      <c r="AB22" s="112"/>
      <c r="AC22" s="195"/>
      <c r="AD22" s="112"/>
      <c r="AE22" s="195"/>
      <c r="AF22" s="112"/>
      <c r="AG22" s="195"/>
      <c r="AH22" s="112"/>
      <c r="AI22" s="90"/>
      <c r="AJ22" s="201"/>
      <c r="AK22" s="92"/>
      <c r="AL22" s="240"/>
      <c r="AM22" s="92"/>
      <c r="AN22" s="113"/>
      <c r="AO22" s="198"/>
      <c r="AP22" s="226"/>
      <c r="AQ22" s="249"/>
      <c r="AR22" s="249"/>
      <c r="AS22" s="258"/>
      <c r="AT22" s="258"/>
      <c r="AU22" s="261"/>
      <c r="AV22" s="249"/>
      <c r="AW22" s="252"/>
      <c r="AX22" s="255"/>
      <c r="AY22" s="125"/>
      <c r="AZ22" s="125"/>
      <c r="BA22" s="125"/>
      <c r="BB22" s="126"/>
      <c r="BC22" s="126"/>
      <c r="BD22" s="126"/>
      <c r="BE22" s="126"/>
      <c r="BF22" s="127"/>
      <c r="BG22" s="126"/>
      <c r="BH22" s="126"/>
      <c r="BI22" s="126"/>
      <c r="BJ22" s="128"/>
    </row>
    <row r="23" spans="1:62" s="37" customFormat="1" ht="15" hidden="1" customHeight="1" x14ac:dyDescent="0.25">
      <c r="A23" s="134">
        <v>6</v>
      </c>
      <c r="B23" s="135"/>
      <c r="C23" s="131"/>
      <c r="D23" s="131"/>
      <c r="E23" s="131"/>
      <c r="F23" s="131"/>
      <c r="G23" s="143"/>
      <c r="H23" s="143"/>
      <c r="I23" s="144"/>
      <c r="J23" s="144"/>
      <c r="K23" s="145"/>
      <c r="L23" s="144"/>
      <c r="M23" s="125"/>
      <c r="N23" s="136"/>
      <c r="O23" s="136"/>
      <c r="P23" s="136"/>
      <c r="Q23" s="136"/>
      <c r="R23" s="146"/>
      <c r="S23" s="143"/>
      <c r="T23" s="147"/>
      <c r="U23" s="143"/>
      <c r="V23" s="130">
        <f t="shared" ref="V23" si="2">IF(U23="Asignado",15,0)</f>
        <v>0</v>
      </c>
      <c r="W23" s="143"/>
      <c r="X23" s="130">
        <f t="shared" ref="X23" si="3">IF(W23="Adecuado",15,0)</f>
        <v>0</v>
      </c>
      <c r="Y23" s="143"/>
      <c r="Z23" s="130">
        <f t="shared" ref="Z23" si="4">IF(Y23="Oportuna",15,0)</f>
        <v>0</v>
      </c>
      <c r="AA23" s="143"/>
      <c r="AB23" s="130">
        <f t="shared" ref="AB23" si="5">IF(AA23="Prevenir",15,IF(AA23="Detectar",10,0))</f>
        <v>0</v>
      </c>
      <c r="AC23" s="143"/>
      <c r="AD23" s="130">
        <f t="shared" si="0"/>
        <v>0</v>
      </c>
      <c r="AE23" s="143"/>
      <c r="AF23" s="130">
        <f t="shared" ref="AF23" si="6">IF(AE23="Se investigan y resuelven oportunamente",15,0)</f>
        <v>0</v>
      </c>
      <c r="AG23" s="143"/>
      <c r="AH23" s="130">
        <f t="shared" si="1"/>
        <v>0</v>
      </c>
      <c r="AI23" s="143">
        <f t="shared" ref="AI23" si="7">SUM(V23+X23+Z23+AB23+AD23+AF23+AH23)</f>
        <v>0</v>
      </c>
      <c r="AJ23" s="133"/>
      <c r="AK23" s="148"/>
      <c r="AL23" s="149"/>
      <c r="AM23" s="148"/>
      <c r="AN23" s="150"/>
      <c r="AO23" s="132"/>
      <c r="AP23" s="129"/>
      <c r="AQ23" s="137"/>
      <c r="AR23" s="137"/>
      <c r="AS23" s="138"/>
      <c r="AT23" s="138"/>
      <c r="AU23" s="139"/>
      <c r="AV23" s="137"/>
      <c r="AW23" s="145"/>
      <c r="AX23" s="145"/>
      <c r="AY23" s="125"/>
      <c r="AZ23" s="125"/>
      <c r="BA23" s="125"/>
      <c r="BB23" s="126"/>
      <c r="BC23" s="126"/>
      <c r="BD23" s="126"/>
      <c r="BE23" s="126"/>
      <c r="BF23" s="127"/>
      <c r="BG23" s="126"/>
      <c r="BH23" s="126"/>
      <c r="BI23" s="126"/>
      <c r="BJ23" s="128"/>
    </row>
    <row r="24" spans="1:62" s="37" customFormat="1" ht="15" hidden="1" customHeight="1" x14ac:dyDescent="0.25">
      <c r="A24" s="165">
        <v>7</v>
      </c>
      <c r="B24" s="151"/>
      <c r="C24" s="151"/>
      <c r="D24" s="151"/>
      <c r="E24" s="151"/>
      <c r="F24" s="151"/>
      <c r="G24" s="35"/>
      <c r="H24" s="35"/>
      <c r="I24" s="152"/>
      <c r="J24" s="152"/>
      <c r="K24" s="153"/>
      <c r="L24" s="152"/>
      <c r="M24" s="28"/>
      <c r="N24" s="154"/>
      <c r="O24" s="154"/>
      <c r="P24" s="154"/>
      <c r="Q24" s="154"/>
      <c r="R24" s="155"/>
      <c r="S24" s="35"/>
      <c r="T24" s="156"/>
      <c r="U24" s="35"/>
      <c r="V24" s="157"/>
      <c r="W24" s="35"/>
      <c r="X24" s="157"/>
      <c r="Y24" s="35"/>
      <c r="Z24" s="157"/>
      <c r="AA24" s="35"/>
      <c r="AB24" s="157"/>
      <c r="AC24" s="35"/>
      <c r="AD24" s="157"/>
      <c r="AE24" s="35"/>
      <c r="AF24" s="157"/>
      <c r="AG24" s="35"/>
      <c r="AH24" s="157"/>
      <c r="AI24" s="35"/>
      <c r="AJ24" s="158"/>
      <c r="AK24" s="36"/>
      <c r="AL24" s="159"/>
      <c r="AM24" s="36"/>
      <c r="AN24" s="62"/>
      <c r="AO24" s="160"/>
      <c r="AP24" s="161"/>
      <c r="AQ24" s="162"/>
      <c r="AR24" s="162"/>
      <c r="AS24" s="163"/>
      <c r="AT24" s="163"/>
      <c r="AU24" s="164"/>
      <c r="AV24" s="162"/>
      <c r="AW24" s="153"/>
      <c r="AX24" s="153"/>
      <c r="AY24" s="28"/>
      <c r="AZ24" s="28"/>
      <c r="BA24" s="28"/>
      <c r="BB24" s="34"/>
      <c r="BC24" s="34"/>
      <c r="BD24" s="34"/>
      <c r="BE24" s="34"/>
      <c r="BF24" s="33"/>
      <c r="BG24" s="34"/>
      <c r="BH24" s="34"/>
      <c r="BI24" s="34"/>
      <c r="BJ24" s="33"/>
    </row>
    <row r="25" spans="1:62" s="37" customFormat="1" ht="15" hidden="1" customHeight="1" x14ac:dyDescent="0.25">
      <c r="A25" s="165">
        <v>8</v>
      </c>
      <c r="B25" s="151"/>
      <c r="C25" s="151"/>
      <c r="D25" s="151"/>
      <c r="E25" s="151"/>
      <c r="F25" s="151"/>
      <c r="G25" s="35"/>
      <c r="H25" s="35"/>
      <c r="I25" s="152"/>
      <c r="J25" s="152"/>
      <c r="K25" s="153"/>
      <c r="L25" s="152"/>
      <c r="M25" s="28"/>
      <c r="N25" s="154"/>
      <c r="O25" s="154"/>
      <c r="P25" s="154"/>
      <c r="Q25" s="154"/>
      <c r="R25" s="155"/>
      <c r="S25" s="35"/>
      <c r="T25" s="156"/>
      <c r="U25" s="35"/>
      <c r="V25" s="157"/>
      <c r="W25" s="35"/>
      <c r="X25" s="157"/>
      <c r="Y25" s="35"/>
      <c r="Z25" s="157"/>
      <c r="AA25" s="35"/>
      <c r="AB25" s="157"/>
      <c r="AC25" s="35"/>
      <c r="AD25" s="157"/>
      <c r="AE25" s="35"/>
      <c r="AF25" s="157"/>
      <c r="AG25" s="35"/>
      <c r="AH25" s="157"/>
      <c r="AI25" s="35"/>
      <c r="AJ25" s="158"/>
      <c r="AK25" s="36"/>
      <c r="AL25" s="159"/>
      <c r="AM25" s="36"/>
      <c r="AN25" s="62"/>
      <c r="AO25" s="160"/>
      <c r="AP25" s="161"/>
      <c r="AQ25" s="162"/>
      <c r="AR25" s="162"/>
      <c r="AS25" s="163"/>
      <c r="AT25" s="163"/>
      <c r="AU25" s="164"/>
      <c r="AV25" s="162"/>
      <c r="AW25" s="153"/>
      <c r="AX25" s="153"/>
      <c r="AY25" s="28"/>
      <c r="AZ25" s="28"/>
      <c r="BA25" s="28"/>
      <c r="BB25" s="34"/>
      <c r="BC25" s="34"/>
      <c r="BD25" s="34"/>
      <c r="BE25" s="34"/>
      <c r="BF25" s="33"/>
      <c r="BG25" s="34"/>
      <c r="BH25" s="34"/>
      <c r="BI25" s="34"/>
      <c r="BJ25" s="33"/>
    </row>
    <row r="26" spans="1:62" ht="15.75" thickBot="1" x14ac:dyDescent="0.3">
      <c r="A26" s="207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</row>
    <row r="27" spans="1:62" ht="21.75" customHeight="1" thickBot="1" x14ac:dyDescent="0.3">
      <c r="M27" s="338" t="s">
        <v>319</v>
      </c>
      <c r="N27" s="339"/>
      <c r="O27" s="339"/>
      <c r="P27" s="340"/>
      <c r="Q27" s="338" t="s">
        <v>321</v>
      </c>
      <c r="R27" s="339"/>
      <c r="S27" s="340"/>
      <c r="T27" s="341" t="s">
        <v>323</v>
      </c>
      <c r="U27" s="342"/>
      <c r="V27" s="342"/>
      <c r="W27" s="342"/>
      <c r="X27" s="342"/>
      <c r="Y27" s="342"/>
      <c r="Z27" s="342"/>
      <c r="AA27" s="342"/>
      <c r="AB27" s="342"/>
      <c r="AC27" s="343"/>
    </row>
    <row r="28" spans="1:62" ht="23.25" customHeight="1" thickBot="1" x14ac:dyDescent="0.3">
      <c r="H28" s="114"/>
      <c r="M28" s="338" t="s">
        <v>320</v>
      </c>
      <c r="N28" s="339"/>
      <c r="O28" s="339"/>
      <c r="P28" s="340"/>
      <c r="Q28" s="338" t="s">
        <v>322</v>
      </c>
      <c r="R28" s="339"/>
      <c r="S28" s="340"/>
      <c r="T28" s="341" t="s">
        <v>324</v>
      </c>
      <c r="U28" s="342"/>
      <c r="V28" s="342"/>
      <c r="W28" s="342"/>
      <c r="X28" s="342"/>
      <c r="Y28" s="342"/>
      <c r="Z28" s="342"/>
      <c r="AA28" s="342"/>
      <c r="AB28" s="342"/>
      <c r="AC28" s="343"/>
    </row>
    <row r="29" spans="1:62" x14ac:dyDescent="0.25">
      <c r="O29" s="115"/>
      <c r="T29" s="115"/>
      <c r="AL29" s="115"/>
      <c r="AZ29" s="115"/>
      <c r="BJ29" s="115"/>
    </row>
    <row r="30" spans="1:62" x14ac:dyDescent="0.25">
      <c r="J30" s="119"/>
      <c r="BE30" s="21"/>
      <c r="BH30" s="21"/>
      <c r="BI30" s="21"/>
    </row>
    <row r="31" spans="1:62" x14ac:dyDescent="0.25">
      <c r="BC31" s="21"/>
    </row>
  </sheetData>
  <mergeCells count="263">
    <mergeCell ref="A1:BJ1"/>
    <mergeCell ref="AH6:AH7"/>
    <mergeCell ref="AQ6:AR7"/>
    <mergeCell ref="D11:D13"/>
    <mergeCell ref="E11:E13"/>
    <mergeCell ref="C2:BF2"/>
    <mergeCell ref="C4:BF4"/>
    <mergeCell ref="AN6:AP7"/>
    <mergeCell ref="AX6:AX7"/>
    <mergeCell ref="AY6:BA6"/>
    <mergeCell ref="AX5:BA5"/>
    <mergeCell ref="BB6:BB7"/>
    <mergeCell ref="AS6:AS7"/>
    <mergeCell ref="T6:T7"/>
    <mergeCell ref="B8:B10"/>
    <mergeCell ref="C8:C10"/>
    <mergeCell ref="D8:D10"/>
    <mergeCell ref="V6:V7"/>
    <mergeCell ref="AG6:AG7"/>
    <mergeCell ref="AL6:AM7"/>
    <mergeCell ref="I6:I7"/>
    <mergeCell ref="M27:P27"/>
    <mergeCell ref="M28:P28"/>
    <mergeCell ref="Q27:S27"/>
    <mergeCell ref="Q28:S28"/>
    <mergeCell ref="T27:AC27"/>
    <mergeCell ref="T28:AC28"/>
    <mergeCell ref="N8:N10"/>
    <mergeCell ref="O8:O10"/>
    <mergeCell ref="Q8:Q10"/>
    <mergeCell ref="R8:R10"/>
    <mergeCell ref="S8:S10"/>
    <mergeCell ref="T8:T10"/>
    <mergeCell ref="P14:P16"/>
    <mergeCell ref="O18:O19"/>
    <mergeCell ref="P18:P19"/>
    <mergeCell ref="Q18:Q19"/>
    <mergeCell ref="Q14:Q16"/>
    <mergeCell ref="R14:R16"/>
    <mergeCell ref="S14:S16"/>
    <mergeCell ref="AA11:AA13"/>
    <mergeCell ref="AC11:AC13"/>
    <mergeCell ref="AE11:AE13"/>
    <mergeCell ref="AP11:AP13"/>
    <mergeCell ref="AG11:AG13"/>
    <mergeCell ref="AJ11:AJ13"/>
    <mergeCell ref="J6:J7"/>
    <mergeCell ref="P8:P10"/>
    <mergeCell ref="AU11:AU13"/>
    <mergeCell ref="AE8:AE10"/>
    <mergeCell ref="AG8:AG10"/>
    <mergeCell ref="AS8:AS10"/>
    <mergeCell ref="AT8:AT10"/>
    <mergeCell ref="AR8:AR10"/>
    <mergeCell ref="AU14:AU16"/>
    <mergeCell ref="AV14:AV16"/>
    <mergeCell ref="AS14:AS16"/>
    <mergeCell ref="AT14:AT16"/>
    <mergeCell ref="AV11:AV13"/>
    <mergeCell ref="AL11:AL13"/>
    <mergeCell ref="AO11:AO13"/>
    <mergeCell ref="AU8:AU10"/>
    <mergeCell ref="AQ11:AQ13"/>
    <mergeCell ref="AR11:AR13"/>
    <mergeCell ref="AL15:AL16"/>
    <mergeCell ref="AO15:AO16"/>
    <mergeCell ref="AP15:AP16"/>
    <mergeCell ref="AW11:AW13"/>
    <mergeCell ref="L14:L16"/>
    <mergeCell ref="BG5:BJ5"/>
    <mergeCell ref="BC6:BC7"/>
    <mergeCell ref="BD6:BD7"/>
    <mergeCell ref="BF6:BF7"/>
    <mergeCell ref="BG6:BG7"/>
    <mergeCell ref="BH6:BH7"/>
    <mergeCell ref="BI6:BI7"/>
    <mergeCell ref="BJ6:BJ7"/>
    <mergeCell ref="BE6:BE7"/>
    <mergeCell ref="BB5:BF5"/>
    <mergeCell ref="AN5:AR5"/>
    <mergeCell ref="X6:X7"/>
    <mergeCell ref="U6:U7"/>
    <mergeCell ref="AJ6:AJ7"/>
    <mergeCell ref="AU6:AU7"/>
    <mergeCell ref="AV6:AV7"/>
    <mergeCell ref="AI6:AI7"/>
    <mergeCell ref="AE6:AE7"/>
    <mergeCell ref="AS11:AS13"/>
    <mergeCell ref="AT11:AT13"/>
    <mergeCell ref="AW8:AW10"/>
    <mergeCell ref="AA8:AA10"/>
    <mergeCell ref="AX8:AX10"/>
    <mergeCell ref="K8:K10"/>
    <mergeCell ref="L8:L10"/>
    <mergeCell ref="AQ8:AQ10"/>
    <mergeCell ref="A2:B2"/>
    <mergeCell ref="A4:B4"/>
    <mergeCell ref="G5:H5"/>
    <mergeCell ref="A6:A7"/>
    <mergeCell ref="B6:B7"/>
    <mergeCell ref="Q6:Q7"/>
    <mergeCell ref="N6:N7"/>
    <mergeCell ref="P6:P7"/>
    <mergeCell ref="S6:S7"/>
    <mergeCell ref="C6:C7"/>
    <mergeCell ref="D6:D7"/>
    <mergeCell ref="C3:BF3"/>
    <mergeCell ref="A3:B3"/>
    <mergeCell ref="AW6:AW7"/>
    <mergeCell ref="U5:AJ5"/>
    <mergeCell ref="AS5:AV5"/>
    <mergeCell ref="AT6:AT7"/>
    <mergeCell ref="AV8:AV10"/>
    <mergeCell ref="F6:F7"/>
    <mergeCell ref="O6:O7"/>
    <mergeCell ref="AL5:AM5"/>
    <mergeCell ref="A8:A10"/>
    <mergeCell ref="G6:G7"/>
    <mergeCell ref="K6:K7"/>
    <mergeCell ref="H6:H7"/>
    <mergeCell ref="C5:F5"/>
    <mergeCell ref="L6:L7"/>
    <mergeCell ref="AF6:AF7"/>
    <mergeCell ref="E6:E7"/>
    <mergeCell ref="AD6:AD7"/>
    <mergeCell ref="Y6:Y7"/>
    <mergeCell ref="W6:W7"/>
    <mergeCell ref="AA6:AA7"/>
    <mergeCell ref="AC6:AC7"/>
    <mergeCell ref="Z6:Z7"/>
    <mergeCell ref="AB6:AB7"/>
    <mergeCell ref="I5:J5"/>
    <mergeCell ref="N5:S5"/>
    <mergeCell ref="R6:R7"/>
    <mergeCell ref="M6:M7"/>
    <mergeCell ref="J8:J10"/>
    <mergeCell ref="F8:F10"/>
    <mergeCell ref="I8:I10"/>
    <mergeCell ref="AC8:AC10"/>
    <mergeCell ref="I14:I16"/>
    <mergeCell ref="H14:H16"/>
    <mergeCell ref="M15:M16"/>
    <mergeCell ref="E14:E16"/>
    <mergeCell ref="J11:J13"/>
    <mergeCell ref="O15:O16"/>
    <mergeCell ref="K11:K13"/>
    <mergeCell ref="L11:L13"/>
    <mergeCell ref="I11:I13"/>
    <mergeCell ref="J14:J16"/>
    <mergeCell ref="K14:K16"/>
    <mergeCell ref="AX11:AX13"/>
    <mergeCell ref="E8:E10"/>
    <mergeCell ref="AW14:AW16"/>
    <mergeCell ref="AX14:AX16"/>
    <mergeCell ref="B17:B19"/>
    <mergeCell ref="C17:C19"/>
    <mergeCell ref="D17:D19"/>
    <mergeCell ref="E17:E19"/>
    <mergeCell ref="F17:F19"/>
    <mergeCell ref="I17:I19"/>
    <mergeCell ref="J17:J19"/>
    <mergeCell ref="K17:K19"/>
    <mergeCell ref="L17:L19"/>
    <mergeCell ref="AQ17:AQ19"/>
    <mergeCell ref="AR17:AR19"/>
    <mergeCell ref="AS17:AS19"/>
    <mergeCell ref="AT17:AT19"/>
    <mergeCell ref="AU17:AU19"/>
    <mergeCell ref="AV17:AV19"/>
    <mergeCell ref="AW17:AW19"/>
    <mergeCell ref="AX17:AX19"/>
    <mergeCell ref="AR14:AR16"/>
    <mergeCell ref="AQ14:AQ16"/>
    <mergeCell ref="AJ15:AJ16"/>
    <mergeCell ref="AV20:AV22"/>
    <mergeCell ref="AW20:AW22"/>
    <mergeCell ref="AX20:AX22"/>
    <mergeCell ref="J20:J22"/>
    <mergeCell ref="K20:K22"/>
    <mergeCell ref="L20:L22"/>
    <mergeCell ref="AQ20:AQ22"/>
    <mergeCell ref="AR20:AR22"/>
    <mergeCell ref="AS20:AS22"/>
    <mergeCell ref="AT20:AT22"/>
    <mergeCell ref="AU20:AU22"/>
    <mergeCell ref="R20:R22"/>
    <mergeCell ref="M18:M19"/>
    <mergeCell ref="N18:N19"/>
    <mergeCell ref="AG15:AG16"/>
    <mergeCell ref="AL20:AL22"/>
    <mergeCell ref="R18:R19"/>
    <mergeCell ref="AE20:AE22"/>
    <mergeCell ref="G18:G19"/>
    <mergeCell ref="H17:H19"/>
    <mergeCell ref="B11:B13"/>
    <mergeCell ref="C11:C13"/>
    <mergeCell ref="G21:G22"/>
    <mergeCell ref="H20:H22"/>
    <mergeCell ref="F14:F16"/>
    <mergeCell ref="B14:B16"/>
    <mergeCell ref="C14:C16"/>
    <mergeCell ref="D14:D16"/>
    <mergeCell ref="G14:G16"/>
    <mergeCell ref="T15:T16"/>
    <mergeCell ref="U15:U16"/>
    <mergeCell ref="M20:M22"/>
    <mergeCell ref="N20:N22"/>
    <mergeCell ref="O20:O22"/>
    <mergeCell ref="P20:P22"/>
    <mergeCell ref="Q20:Q22"/>
    <mergeCell ref="A11:A13"/>
    <mergeCell ref="A14:A16"/>
    <mergeCell ref="A17:A19"/>
    <mergeCell ref="A20:A22"/>
    <mergeCell ref="B20:B22"/>
    <mergeCell ref="C20:C22"/>
    <mergeCell ref="D20:D22"/>
    <mergeCell ref="E20:E22"/>
    <mergeCell ref="F11:F13"/>
    <mergeCell ref="A26:BJ26"/>
    <mergeCell ref="BG2:BJ4"/>
    <mergeCell ref="N11:N13"/>
    <mergeCell ref="O11:O13"/>
    <mergeCell ref="P11:P13"/>
    <mergeCell ref="Q11:Q13"/>
    <mergeCell ref="R11:R13"/>
    <mergeCell ref="S11:S13"/>
    <mergeCell ref="T11:T13"/>
    <mergeCell ref="U11:U13"/>
    <mergeCell ref="W11:W13"/>
    <mergeCell ref="Y11:Y13"/>
    <mergeCell ref="W15:W16"/>
    <mergeCell ref="Y15:Y16"/>
    <mergeCell ref="AA15:AA16"/>
    <mergeCell ref="AC15:AC16"/>
    <mergeCell ref="AE15:AE16"/>
    <mergeCell ref="N15:N16"/>
    <mergeCell ref="F20:F22"/>
    <mergeCell ref="I20:I22"/>
    <mergeCell ref="AP20:AP22"/>
    <mergeCell ref="AJ18:AJ19"/>
    <mergeCell ref="AL18:AL19"/>
    <mergeCell ref="AO18:AO19"/>
    <mergeCell ref="AP18:AP19"/>
    <mergeCell ref="W20:W22"/>
    <mergeCell ref="Y20:Y22"/>
    <mergeCell ref="AA20:AA22"/>
    <mergeCell ref="AC20:AC22"/>
    <mergeCell ref="AO20:AO22"/>
    <mergeCell ref="AG20:AG22"/>
    <mergeCell ref="AJ20:AJ22"/>
    <mergeCell ref="S18:S19"/>
    <mergeCell ref="T18:T19"/>
    <mergeCell ref="U18:U19"/>
    <mergeCell ref="W18:W19"/>
    <mergeCell ref="Y18:Y19"/>
    <mergeCell ref="AA18:AA19"/>
    <mergeCell ref="AC18:AC19"/>
    <mergeCell ref="AE18:AE19"/>
    <mergeCell ref="AG18:AG19"/>
    <mergeCell ref="S20:S22"/>
    <mergeCell ref="T20:T22"/>
    <mergeCell ref="U20:U22"/>
  </mergeCells>
  <conditionalFormatting sqref="K26:K1048576">
    <cfRule type="cellIs" dxfId="91" priority="337" operator="equal">
      <formula>"EXTREMA"</formula>
    </cfRule>
    <cfRule type="cellIs" dxfId="90" priority="338" operator="equal">
      <formula>"ALTA"</formula>
    </cfRule>
    <cfRule type="cellIs" dxfId="89" priority="339" operator="equal">
      <formula>"MODERADA"</formula>
    </cfRule>
    <cfRule type="cellIs" dxfId="88" priority="340" operator="equal">
      <formula>"BAJA"</formula>
    </cfRule>
  </conditionalFormatting>
  <conditionalFormatting sqref="K8 M23:M25">
    <cfRule type="cellIs" dxfId="87" priority="333" operator="equal">
      <formula>"BAJA"</formula>
    </cfRule>
    <cfRule type="cellIs" dxfId="86" priority="334" operator="equal">
      <formula>"MODERADA"</formula>
    </cfRule>
    <cfRule type="cellIs" dxfId="85" priority="335" operator="equal">
      <formula>"ALTA"</formula>
    </cfRule>
    <cfRule type="cellIs" dxfId="84" priority="336" operator="equal">
      <formula>"EXTREMA"</formula>
    </cfRule>
  </conditionalFormatting>
  <conditionalFormatting sqref="M8">
    <cfRule type="cellIs" dxfId="83" priority="325" operator="equal">
      <formula>"BAJA"</formula>
    </cfRule>
    <cfRule type="cellIs" dxfId="82" priority="326" operator="equal">
      <formula>"MODERADA"</formula>
    </cfRule>
    <cfRule type="cellIs" dxfId="81" priority="327" operator="equal">
      <formula>"ALTA"</formula>
    </cfRule>
    <cfRule type="cellIs" dxfId="80" priority="328" operator="equal">
      <formula>"EXTREMA"</formula>
    </cfRule>
  </conditionalFormatting>
  <conditionalFormatting sqref="AX8 AX11 AX14 AX17 AX20">
    <cfRule type="cellIs" dxfId="79" priority="281" operator="equal">
      <formula>"BAJA"</formula>
    </cfRule>
    <cfRule type="cellIs" dxfId="78" priority="282" operator="equal">
      <formula>"MODERADA"</formula>
    </cfRule>
    <cfRule type="cellIs" dxfId="77" priority="283" operator="equal">
      <formula>"ALTA"</formula>
    </cfRule>
    <cfRule type="cellIs" dxfId="76" priority="284" operator="equal">
      <formula>"EXTREMA"</formula>
    </cfRule>
  </conditionalFormatting>
  <conditionalFormatting sqref="AW8">
    <cfRule type="cellIs" dxfId="75" priority="245" operator="equal">
      <formula>"BAJA"</formula>
    </cfRule>
    <cfRule type="cellIs" dxfId="74" priority="246" operator="equal">
      <formula>"MODERADA"</formula>
    </cfRule>
    <cfRule type="cellIs" dxfId="73" priority="247" operator="equal">
      <formula>"ALTA"</formula>
    </cfRule>
    <cfRule type="cellIs" dxfId="72" priority="248" operator="equal">
      <formula>"EXTREMA"</formula>
    </cfRule>
  </conditionalFormatting>
  <conditionalFormatting sqref="AW11">
    <cfRule type="cellIs" dxfId="71" priority="201" operator="equal">
      <formula>"BAJA"</formula>
    </cfRule>
    <cfRule type="cellIs" dxfId="70" priority="202" operator="equal">
      <formula>"MODERADA"</formula>
    </cfRule>
    <cfRule type="cellIs" dxfId="69" priority="203" operator="equal">
      <formula>"ALTA"</formula>
    </cfRule>
    <cfRule type="cellIs" dxfId="68" priority="204" operator="equal">
      <formula>"EXTREMA"</formula>
    </cfRule>
  </conditionalFormatting>
  <conditionalFormatting sqref="M14">
    <cfRule type="cellIs" dxfId="67" priority="189" operator="equal">
      <formula>"BAJA"</formula>
    </cfRule>
    <cfRule type="cellIs" dxfId="66" priority="190" operator="equal">
      <formula>"MODERADA"</formula>
    </cfRule>
    <cfRule type="cellIs" dxfId="65" priority="191" operator="equal">
      <formula>"ALTA"</formula>
    </cfRule>
    <cfRule type="cellIs" dxfId="64" priority="192" operator="equal">
      <formula>"EXTREMA"</formula>
    </cfRule>
  </conditionalFormatting>
  <conditionalFormatting sqref="AW14">
    <cfRule type="cellIs" dxfId="63" priority="181" operator="equal">
      <formula>"BAJA"</formula>
    </cfRule>
    <cfRule type="cellIs" dxfId="62" priority="182" operator="equal">
      <formula>"MODERADA"</formula>
    </cfRule>
    <cfRule type="cellIs" dxfId="61" priority="183" operator="equal">
      <formula>"ALTA"</formula>
    </cfRule>
    <cfRule type="cellIs" dxfId="60" priority="184" operator="equal">
      <formula>"EXTREMA"</formula>
    </cfRule>
  </conditionalFormatting>
  <conditionalFormatting sqref="M15">
    <cfRule type="cellIs" dxfId="59" priority="177" operator="equal">
      <formula>"BAJA"</formula>
    </cfRule>
    <cfRule type="cellIs" dxfId="58" priority="178" operator="equal">
      <formula>"MODERADA"</formula>
    </cfRule>
    <cfRule type="cellIs" dxfId="57" priority="179" operator="equal">
      <formula>"ALTA"</formula>
    </cfRule>
    <cfRule type="cellIs" dxfId="56" priority="180" operator="equal">
      <formula>"EXTREMA"</formula>
    </cfRule>
  </conditionalFormatting>
  <conditionalFormatting sqref="M17">
    <cfRule type="cellIs" dxfId="55" priority="169" operator="equal">
      <formula>"BAJA"</formula>
    </cfRule>
    <cfRule type="cellIs" dxfId="54" priority="170" operator="equal">
      <formula>"MODERADA"</formula>
    </cfRule>
    <cfRule type="cellIs" dxfId="53" priority="171" operator="equal">
      <formula>"ALTA"</formula>
    </cfRule>
    <cfRule type="cellIs" dxfId="52" priority="172" operator="equal">
      <formula>"EXTREMA"</formula>
    </cfRule>
  </conditionalFormatting>
  <conditionalFormatting sqref="AW17">
    <cfRule type="cellIs" dxfId="51" priority="161" operator="equal">
      <formula>"BAJA"</formula>
    </cfRule>
    <cfRule type="cellIs" dxfId="50" priority="162" operator="equal">
      <formula>"MODERADA"</formula>
    </cfRule>
    <cfRule type="cellIs" dxfId="49" priority="163" operator="equal">
      <formula>"ALTA"</formula>
    </cfRule>
    <cfRule type="cellIs" dxfId="48" priority="164" operator="equal">
      <formula>"EXTREMA"</formula>
    </cfRule>
  </conditionalFormatting>
  <conditionalFormatting sqref="M18">
    <cfRule type="cellIs" dxfId="47" priority="157" operator="equal">
      <formula>"BAJA"</formula>
    </cfRule>
    <cfRule type="cellIs" dxfId="46" priority="158" operator="equal">
      <formula>"MODERADA"</formula>
    </cfRule>
    <cfRule type="cellIs" dxfId="45" priority="159" operator="equal">
      <formula>"ALTA"</formula>
    </cfRule>
    <cfRule type="cellIs" dxfId="44" priority="160" operator="equal">
      <formula>"EXTREMA"</formula>
    </cfRule>
  </conditionalFormatting>
  <conditionalFormatting sqref="M20">
    <cfRule type="cellIs" dxfId="43" priority="149" operator="equal">
      <formula>"BAJA"</formula>
    </cfRule>
    <cfRule type="cellIs" dxfId="42" priority="150" operator="equal">
      <formula>"MODERADA"</formula>
    </cfRule>
    <cfRule type="cellIs" dxfId="41" priority="151" operator="equal">
      <formula>"ALTA"</formula>
    </cfRule>
    <cfRule type="cellIs" dxfId="40" priority="152" operator="equal">
      <formula>"EXTREMA"</formula>
    </cfRule>
  </conditionalFormatting>
  <conditionalFormatting sqref="AW20">
    <cfRule type="cellIs" dxfId="39" priority="141" operator="equal">
      <formula>"BAJA"</formula>
    </cfRule>
    <cfRule type="cellIs" dxfId="38" priority="142" operator="equal">
      <formula>"MODERADA"</formula>
    </cfRule>
    <cfRule type="cellIs" dxfId="37" priority="143" operator="equal">
      <formula>"ALTA"</formula>
    </cfRule>
    <cfRule type="cellIs" dxfId="36" priority="144" operator="equal">
      <formula>"EXTREMA"</formula>
    </cfRule>
  </conditionalFormatting>
  <conditionalFormatting sqref="K17">
    <cfRule type="cellIs" dxfId="35" priority="45" operator="equal">
      <formula>"BAJA"</formula>
    </cfRule>
    <cfRule type="cellIs" dxfId="34" priority="46" operator="equal">
      <formula>"MODERADA"</formula>
    </cfRule>
    <cfRule type="cellIs" dxfId="33" priority="47" operator="equal">
      <formula>"ALTA"</formula>
    </cfRule>
    <cfRule type="cellIs" dxfId="32" priority="48" operator="equal">
      <formula>"EXTREMA"</formula>
    </cfRule>
  </conditionalFormatting>
  <conditionalFormatting sqref="K20">
    <cfRule type="cellIs" dxfId="31" priority="41" operator="equal">
      <formula>"BAJA"</formula>
    </cfRule>
    <cfRule type="cellIs" dxfId="30" priority="42" operator="equal">
      <formula>"MODERADA"</formula>
    </cfRule>
    <cfRule type="cellIs" dxfId="29" priority="43" operator="equal">
      <formula>"ALTA"</formula>
    </cfRule>
    <cfRule type="cellIs" dxfId="28" priority="44" operator="equal">
      <formula>"EXTREMA"</formula>
    </cfRule>
  </conditionalFormatting>
  <conditionalFormatting sqref="M9">
    <cfRule type="cellIs" dxfId="27" priority="25" operator="equal">
      <formula>"BAJA"</formula>
    </cfRule>
    <cfRule type="cellIs" dxfId="26" priority="26" operator="equal">
      <formula>"MODERADA"</formula>
    </cfRule>
    <cfRule type="cellIs" dxfId="25" priority="27" operator="equal">
      <formula>"ALTA"</formula>
    </cfRule>
    <cfRule type="cellIs" dxfId="24" priority="28" operator="equal">
      <formula>"EXTREMA"</formula>
    </cfRule>
  </conditionalFormatting>
  <conditionalFormatting sqref="M10">
    <cfRule type="cellIs" dxfId="23" priority="21" operator="equal">
      <formula>"BAJA"</formula>
    </cfRule>
    <cfRule type="cellIs" dxfId="22" priority="22" operator="equal">
      <formula>"MODERADA"</formula>
    </cfRule>
    <cfRule type="cellIs" dxfId="21" priority="23" operator="equal">
      <formula>"ALTA"</formula>
    </cfRule>
    <cfRule type="cellIs" dxfId="20" priority="24" operator="equal">
      <formula>"EXTREMA"</formula>
    </cfRule>
  </conditionalFormatting>
  <conditionalFormatting sqref="K11">
    <cfRule type="cellIs" dxfId="19" priority="17" operator="equal">
      <formula>"BAJA"</formula>
    </cfRule>
    <cfRule type="cellIs" dxfId="18" priority="18" operator="equal">
      <formula>"MODERADA"</formula>
    </cfRule>
    <cfRule type="cellIs" dxfId="17" priority="19" operator="equal">
      <formula>"ALTA"</formula>
    </cfRule>
    <cfRule type="cellIs" dxfId="16" priority="20" operator="equal">
      <formula>"EXTREMA"</formula>
    </cfRule>
  </conditionalFormatting>
  <conditionalFormatting sqref="M11">
    <cfRule type="cellIs" dxfId="15" priority="13" operator="equal">
      <formula>"BAJA"</formula>
    </cfRule>
    <cfRule type="cellIs" dxfId="14" priority="14" operator="equal">
      <formula>"MODERADA"</formula>
    </cfRule>
    <cfRule type="cellIs" dxfId="13" priority="15" operator="equal">
      <formula>"ALTA"</formula>
    </cfRule>
    <cfRule type="cellIs" dxfId="12" priority="16" operator="equal">
      <formula>"EXTREMA"</formula>
    </cfRule>
  </conditionalFormatting>
  <conditionalFormatting sqref="M12">
    <cfRule type="cellIs" dxfId="11" priority="9" operator="equal">
      <formula>"BAJA"</formula>
    </cfRule>
    <cfRule type="cellIs" dxfId="10" priority="10" operator="equal">
      <formula>"MODERADA"</formula>
    </cfRule>
    <cfRule type="cellIs" dxfId="9" priority="11" operator="equal">
      <formula>"ALTA"</formula>
    </cfRule>
    <cfRule type="cellIs" dxfId="8" priority="12" operator="equal">
      <formula>"EXTREMA"</formula>
    </cfRule>
  </conditionalFormatting>
  <conditionalFormatting sqref="M13">
    <cfRule type="cellIs" dxfId="7" priority="5" operator="equal">
      <formula>"BAJA"</formula>
    </cfRule>
    <cfRule type="cellIs" dxfId="6" priority="6" operator="equal">
      <formula>"MODERADA"</formula>
    </cfRule>
    <cfRule type="cellIs" dxfId="5" priority="7" operator="equal">
      <formula>"ALTA"</formula>
    </cfRule>
    <cfRule type="cellIs" dxfId="4" priority="8" operator="equal">
      <formula>"EXTREMA"</formula>
    </cfRule>
  </conditionalFormatting>
  <conditionalFormatting sqref="K14">
    <cfRule type="cellIs" dxfId="3" priority="1" operator="equal">
      <formula>"BAJA"</formula>
    </cfRule>
    <cfRule type="cellIs" dxfId="2" priority="2" operator="equal">
      <formula>"MODERADA"</formula>
    </cfRule>
    <cfRule type="cellIs" dxfId="1" priority="3" operator="equal">
      <formula>"ALTA"</formula>
    </cfRule>
    <cfRule type="cellIs" dxfId="0" priority="4" operator="equal">
      <formula>"EXTREMA"</formula>
    </cfRule>
  </conditionalFormatting>
  <hyperlinks>
    <hyperlink ref="B6:B7" location="'AYUDAS '!A1" display="Descripción del Riesgo " xr:uid="{00000000-0004-0000-0000-000000000000}"/>
    <hyperlink ref="C6:C7" location="'AYUDAS '!B37" display="Tipología de Riesgos " xr:uid="{00000000-0004-0000-0000-000001000000}"/>
    <hyperlink ref="I6:I7" location="'AYUDAS '!E101" display="Probabilidad" xr:uid="{00000000-0004-0000-0000-000003000000}"/>
    <hyperlink ref="J6:J7" location="'AYUDAS '!G117" display="Impacto " xr:uid="{00000000-0004-0000-0000-000004000000}"/>
    <hyperlink ref="L6:L7" location="'AYUDAS '!E165" display="TRATAMIENTO DEL RIESGO " xr:uid="{00000000-0004-0000-0000-000005000000}"/>
    <hyperlink ref="N6:N7" location="'AYUDAS '!D193" display="RESPONSABLE DEL CONTROL" xr:uid="{00000000-0004-0000-0000-000006000000}"/>
    <hyperlink ref="O6:O7" location="'AYUDAS '!L184" display="PERIODICIDAD " xr:uid="{00000000-0004-0000-0000-000007000000}"/>
    <hyperlink ref="P6:P7" location="'AYUDAS '!S184" display="PROPÓSITO " xr:uid="{00000000-0004-0000-0000-000008000000}"/>
    <hyperlink ref="Q6:Q7" location="'AYUDAS '!D224" display="CÓMO SE REALIZA " xr:uid="{00000000-0004-0000-0000-000009000000}"/>
    <hyperlink ref="R6:R7" location="'AYUDAS '!L224" display="Q U É  PA S A C O N L A S O B S E R VA C I O N E S  Y  D E S V I A C I O N E S" xr:uid="{00000000-0004-0000-0000-00000A000000}"/>
    <hyperlink ref="S6:S7" location="'AYUDAS '!T214" display="EVIDENCIA " xr:uid="{00000000-0004-0000-0000-00000B000000}"/>
    <hyperlink ref="AL6:AM7" location="'AYUDAS '!J274" display="EL CONTROL SE EJECUTA DE MANERA CONSISTENTE POR PARTE DEL RESPONSABLE " xr:uid="{00000000-0004-0000-0000-00000D000000}"/>
    <hyperlink ref="U5:AJ5" location="'AYUDAS '!J248" display="EVALUACION DEL DISEÑO DEL CONTROL " xr:uid="{00000000-0004-0000-0000-00000C000000}"/>
    <hyperlink ref="C5:F5" location="'AYUDAS '!K75" display="ANÁLISIS DEL CONTEXTO " xr:uid="{00000000-0004-0000-0000-000002000000}"/>
    <hyperlink ref="AW6:AW7" location="'GRAFICO RIESGO INHERENTE'!A1" display="ZONA DEL RIESGO RESIDUAL" xr:uid="{11D1BFED-D495-441F-9E0C-7A134B9837C0}"/>
    <hyperlink ref="B8:B10" r:id="rId1" display="GUÍA DE RIESGOS V4.pdf" xr:uid="{2302C470-8C90-448B-81FE-88F0BF3CCA60}"/>
  </hyperlinks>
  <pageMargins left="0.70866141732283472" right="0.70866141732283472" top="0.74803149606299213" bottom="0.74803149606299213" header="0.31496062992125984" footer="0.31496062992125984"/>
  <pageSetup paperSize="5" scale="70" orientation="landscape" r:id="rId2"/>
  <ignoredErrors>
    <ignoredError sqref="AH8:AI8 AD8" unlockedFormula="1"/>
  </ignoredErrors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T.REF!$A$13:$A$16</xm:f>
          </x14:formula1>
          <xm:sqref>L8 L11 L14 L17 L20</xm:sqref>
        </x14:dataValidation>
        <x14:dataValidation type="list" allowBlank="1" showInputMessage="1" showErrorMessage="1" errorTitle="Tipologia" error="Error de datos, debe seleccionarlo de la lista" promptTitle="Tipologia" xr:uid="{00000000-0002-0000-0000-000001000000}">
          <x14:formula1>
            <xm:f>T.REF!$A$2:$A$10</xm:f>
          </x14:formula1>
          <xm:sqref>C8 C11 C26:C1048576 C17 C20 C14</xm:sqref>
        </x14:dataValidation>
        <x14:dataValidation type="list" allowBlank="1" showInputMessage="1" showErrorMessage="1" xr:uid="{00000000-0002-0000-0000-000002000000}">
          <x14:formula1>
            <xm:f>T.REF!$B$2:$B$7</xm:f>
          </x14:formula1>
          <xm:sqref>D26:D1048576</xm:sqref>
        </x14:dataValidation>
        <x14:dataValidation type="list" allowBlank="1" showInputMessage="1" showErrorMessage="1" xr:uid="{00000000-0002-0000-0000-000003000000}">
          <x14:formula1>
            <xm:f>T.REF!$C$2:$C$7</xm:f>
          </x14:formula1>
          <xm:sqref>E26:E1048576</xm:sqref>
        </x14:dataValidation>
        <x14:dataValidation type="list" allowBlank="1" showInputMessage="1" showErrorMessage="1" xr:uid="{00000000-0002-0000-0000-000004000000}">
          <x14:formula1>
            <xm:f>T.REF!$B$2:$B$8</xm:f>
          </x14:formula1>
          <xm:sqref>D8 D11:D25</xm:sqref>
        </x14:dataValidation>
        <x14:dataValidation type="list" allowBlank="1" showInputMessage="1" showErrorMessage="1" xr:uid="{00000000-0002-0000-0000-000005000000}">
          <x14:formula1>
            <xm:f>T.REF!$C$2:$C$8</xm:f>
          </x14:formula1>
          <xm:sqref>E8 E11:E25</xm:sqref>
        </x14:dataValidation>
        <x14:dataValidation type="list" allowBlank="1" showInputMessage="1" showErrorMessage="1" xr:uid="{00000000-0002-0000-0000-000006000000}">
          <x14:formula1>
            <xm:f>T.REF!$D$12:$D$18</xm:f>
          </x14:formula1>
          <xm:sqref>F8 F11:F25</xm:sqref>
        </x14:dataValidation>
        <x14:dataValidation type="list" allowBlank="1" showInputMessage="1" showErrorMessage="1" xr:uid="{00000000-0002-0000-0000-000007000000}">
          <x14:formula1>
            <xm:f>T.REF!$A$28:$A$29</xm:f>
          </x14:formula1>
          <xm:sqref>AS8 AS11:AS25</xm:sqref>
        </x14:dataValidation>
        <x14:dataValidation type="list" allowBlank="1" showInputMessage="1" showErrorMessage="1" xr:uid="{00000000-0002-0000-0000-000008000000}">
          <x14:formula1>
            <xm:f>T.REF!$B$28:$B$30</xm:f>
          </x14:formula1>
          <xm:sqref>AT8 AT11:AT25</xm:sqref>
        </x14:dataValidation>
        <x14:dataValidation type="list" allowBlank="1" showInputMessage="1" showErrorMessage="1" xr:uid="{00000000-0002-0000-0000-000009000000}">
          <x14:formula1>
            <xm:f>T.REF!#REF!</xm:f>
          </x14:formula1>
          <xm:sqref>I26:J1048576</xm:sqref>
        </x14:dataValidation>
        <x14:dataValidation type="list" allowBlank="1" showInputMessage="1" showErrorMessage="1" xr:uid="{00000000-0002-0000-0000-00000A000000}">
          <x14:formula1>
            <xm:f>T.REF!$D$2:$D$6</xm:f>
          </x14:formula1>
          <xm:sqref>I8 I11 I14 I17 I20</xm:sqref>
        </x14:dataValidation>
        <x14:dataValidation type="list" allowBlank="1" showInputMessage="1" showErrorMessage="1" xr:uid="{00000000-0002-0000-0000-00000B000000}">
          <x14:formula1>
            <xm:f>T.REF!$E$2:$E$6</xm:f>
          </x14:formula1>
          <xm:sqref>J8 J11 J14 J17 J20</xm:sqref>
        </x14:dataValidation>
        <x14:dataValidation type="list" allowBlank="1" showInputMessage="1" showErrorMessage="1" xr:uid="{00000000-0002-0000-0000-00000C000000}">
          <x14:formula1>
            <xm:f>T.REF!$D$21:$D$23</xm:f>
          </x14:formula1>
          <xm:sqref>AL11 AL8 AL14:AL15 AL17:AL18 AL20 AL23:AL25</xm:sqref>
        </x14:dataValidation>
        <x14:dataValidation type="list" allowBlank="1" showInputMessage="1" showErrorMessage="1" xr:uid="{00000000-0002-0000-0000-00000D000000}">
          <x14:formula1>
            <xm:f>T.REF!$B$13:$B$15</xm:f>
          </x14:formula1>
          <xm:sqref>T11 T8 T14:T15 T17:T18 T20 T23:T25</xm:sqref>
        </x14:dataValidation>
        <x14:dataValidation type="list" allowBlank="1" showInputMessage="1" showErrorMessage="1" xr:uid="{00000000-0002-0000-0000-00000E000000}">
          <x14:formula1>
            <xm:f>T.REF!$C$13:$C$15</xm:f>
          </x14:formula1>
          <xm:sqref>AA11 AA8 AA14:AA15 AA17:AA18 AA20 AA23:AA25</xm:sqref>
        </x14:dataValidation>
        <x14:dataValidation type="list" allowBlank="1" showInputMessage="1" showErrorMessage="1" xr:uid="{00000000-0002-0000-0000-00000F000000}">
          <x14:formula1>
            <xm:f>CONTROLES!$B$13:$B$14</xm:f>
          </x14:formula1>
          <xm:sqref>U14:U15 U17:U18 U20 U23:U25 U8:U11</xm:sqref>
        </x14:dataValidation>
        <x14:dataValidation type="list" allowBlank="1" showInputMessage="1" showErrorMessage="1" xr:uid="{00000000-0002-0000-0000-000010000000}">
          <x14:formula1>
            <xm:f>CONTROLES!$B$15:$B$16</xm:f>
          </x14:formula1>
          <xm:sqref>W14:W15 W17:W18 W20 W23:W25 W8:W11</xm:sqref>
        </x14:dataValidation>
        <x14:dataValidation type="list" allowBlank="1" showInputMessage="1" showErrorMessage="1" xr:uid="{00000000-0002-0000-0000-000011000000}">
          <x14:formula1>
            <xm:f>CONTROLES!$B$17:$B$18</xm:f>
          </x14:formula1>
          <xm:sqref>Y14:Y15 Y17:Y18 Y20 Y23:Y25 Y8:Y11</xm:sqref>
        </x14:dataValidation>
        <x14:dataValidation type="list" allowBlank="1" showInputMessage="1" showErrorMessage="1" xr:uid="{00000000-0002-0000-0000-000012000000}">
          <x14:formula1>
            <xm:f>CONTROLES!$B$22:$B$23</xm:f>
          </x14:formula1>
          <xm:sqref>AC11 AC8 AC14:AC15 AC17:AC18 AC20 AC23:AC25</xm:sqref>
        </x14:dataValidation>
        <x14:dataValidation type="list" allowBlank="1" showInputMessage="1" showErrorMessage="1" xr:uid="{00000000-0002-0000-0000-000013000000}">
          <x14:formula1>
            <xm:f>CONTROLES!$B$24:$B$25</xm:f>
          </x14:formula1>
          <xm:sqref>AE11 AE8 AE14:AE15 AE17:AE18 AE20 AE23:AE25</xm:sqref>
        </x14:dataValidation>
        <x14:dataValidation type="list" allowBlank="1" showInputMessage="1" showErrorMessage="1" xr:uid="{00000000-0002-0000-0000-000014000000}">
          <x14:formula1>
            <xm:f>CONTROLES!$B$26:$B$28</xm:f>
          </x14:formula1>
          <xm:sqref>AG11 AG8 AG14:AG15 AG17:AG18 AG20 AG23:AG25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L25"/>
  <sheetViews>
    <sheetView topLeftCell="A16" zoomScale="120" zoomScaleNormal="120" workbookViewId="0">
      <selection activeCell="D16" sqref="D16"/>
    </sheetView>
  </sheetViews>
  <sheetFormatPr baseColWidth="10" defaultColWidth="11.42578125" defaultRowHeight="15" x14ac:dyDescent="0.25"/>
  <cols>
    <col min="9" max="9" width="23.140625" customWidth="1"/>
  </cols>
  <sheetData>
    <row r="3" spans="1:12" ht="21" x14ac:dyDescent="0.25">
      <c r="A3" s="365" t="s">
        <v>86</v>
      </c>
      <c r="B3" s="365"/>
      <c r="C3" s="365"/>
      <c r="D3" s="365"/>
      <c r="E3" s="365"/>
      <c r="F3" s="365"/>
      <c r="G3" s="365"/>
    </row>
    <row r="5" spans="1:12" ht="15.75" thickBot="1" x14ac:dyDescent="0.3"/>
    <row r="6" spans="1:12" x14ac:dyDescent="0.25">
      <c r="A6" s="374"/>
      <c r="B6" s="375"/>
      <c r="C6" s="375"/>
      <c r="D6" s="375"/>
      <c r="E6" s="375"/>
      <c r="F6" s="375"/>
      <c r="G6" s="376"/>
    </row>
    <row r="7" spans="1:12" x14ac:dyDescent="0.25">
      <c r="A7" s="46"/>
      <c r="B7" s="48"/>
      <c r="C7" s="48"/>
      <c r="D7" s="48"/>
      <c r="E7" s="48"/>
      <c r="F7" s="48"/>
      <c r="G7" s="377" t="s">
        <v>87</v>
      </c>
    </row>
    <row r="8" spans="1:12" x14ac:dyDescent="0.25">
      <c r="A8" s="46"/>
      <c r="B8" s="48"/>
      <c r="C8" s="48"/>
      <c r="D8" s="48"/>
      <c r="E8" s="48"/>
      <c r="F8" s="45"/>
      <c r="G8" s="377"/>
    </row>
    <row r="9" spans="1:12" ht="14.45" customHeight="1" x14ac:dyDescent="0.25">
      <c r="A9" s="46"/>
      <c r="B9" s="48"/>
      <c r="C9" s="48"/>
      <c r="D9" s="48"/>
      <c r="E9" s="48"/>
      <c r="F9" s="53"/>
      <c r="G9" s="377"/>
      <c r="I9" s="367" t="s">
        <v>88</v>
      </c>
      <c r="J9" s="379" t="s">
        <v>89</v>
      </c>
      <c r="K9" s="367" t="s">
        <v>90</v>
      </c>
      <c r="L9" s="367" t="s">
        <v>91</v>
      </c>
    </row>
    <row r="10" spans="1:12" x14ac:dyDescent="0.25">
      <c r="A10" s="46"/>
      <c r="B10" s="48"/>
      <c r="C10" s="48"/>
      <c r="D10" s="48"/>
      <c r="E10" s="48"/>
      <c r="F10" s="53"/>
      <c r="I10" s="368"/>
      <c r="J10" s="380"/>
      <c r="K10" s="368"/>
      <c r="L10" s="368"/>
    </row>
    <row r="11" spans="1:12" ht="15" customHeight="1" x14ac:dyDescent="0.25">
      <c r="A11" s="46"/>
      <c r="B11" s="48"/>
      <c r="C11" s="48"/>
      <c r="D11" s="48"/>
      <c r="E11" s="48"/>
      <c r="F11" s="53"/>
      <c r="G11" s="378" t="s">
        <v>92</v>
      </c>
      <c r="I11" s="362" t="str">
        <f>'R.GESTIÓN '!C3</f>
        <v>GESTIÓN ESTRATEGICA DEL TALENTO HUMANO</v>
      </c>
      <c r="J11" s="52" t="s">
        <v>93</v>
      </c>
      <c r="K11" s="51">
        <f>'R.GESTIÓN '!J8</f>
        <v>4</v>
      </c>
      <c r="L11" s="51">
        <f>'R.GESTIÓN '!I8</f>
        <v>4</v>
      </c>
    </row>
    <row r="12" spans="1:12" ht="14.45" customHeight="1" x14ac:dyDescent="0.25">
      <c r="A12" s="46"/>
      <c r="B12" s="48"/>
      <c r="C12" s="48"/>
      <c r="D12" s="48"/>
      <c r="E12" s="48"/>
      <c r="F12" s="53"/>
      <c r="G12" s="378"/>
      <c r="I12" s="363"/>
      <c r="J12" s="52" t="s">
        <v>94</v>
      </c>
      <c r="K12" s="51">
        <f>'R.GESTIÓN '!J11</f>
        <v>4</v>
      </c>
      <c r="L12" s="51">
        <f>'R.GESTIÓN '!I11</f>
        <v>3</v>
      </c>
    </row>
    <row r="13" spans="1:12" x14ac:dyDescent="0.25">
      <c r="A13" s="46"/>
      <c r="B13" s="48"/>
      <c r="C13" s="48"/>
      <c r="D13" s="48"/>
      <c r="E13" s="48"/>
      <c r="F13" s="53"/>
      <c r="I13" s="363"/>
      <c r="J13" s="52" t="s">
        <v>95</v>
      </c>
      <c r="K13" s="51">
        <f>'R.GESTIÓN '!J14</f>
        <v>3</v>
      </c>
      <c r="L13" s="51">
        <f>'R.GESTIÓN '!I14</f>
        <v>3</v>
      </c>
    </row>
    <row r="14" spans="1:12" ht="36" x14ac:dyDescent="0.25">
      <c r="A14" s="46"/>
      <c r="B14" s="48"/>
      <c r="C14" s="48"/>
      <c r="D14" s="48"/>
      <c r="E14" s="48"/>
      <c r="F14" s="53"/>
      <c r="G14" s="55" t="s">
        <v>96</v>
      </c>
      <c r="I14" s="363"/>
      <c r="J14" s="52" t="s">
        <v>97</v>
      </c>
      <c r="K14" s="51">
        <f>'R.GESTIÓN '!J17</f>
        <v>0</v>
      </c>
      <c r="L14" s="51">
        <f>'R.GESTIÓN '!I17</f>
        <v>0</v>
      </c>
    </row>
    <row r="15" spans="1:12" x14ac:dyDescent="0.25">
      <c r="A15" s="46"/>
      <c r="B15" s="48"/>
      <c r="C15" s="48"/>
      <c r="D15" s="48"/>
      <c r="E15" s="48"/>
      <c r="F15" s="53"/>
      <c r="G15" s="54"/>
      <c r="I15" s="363"/>
      <c r="J15" s="52" t="s">
        <v>98</v>
      </c>
      <c r="K15" s="51">
        <f>'R.GESTIÓN '!J20</f>
        <v>0</v>
      </c>
      <c r="L15" s="51">
        <f>'R.GESTIÓN '!I20</f>
        <v>0</v>
      </c>
    </row>
    <row r="16" spans="1:12" x14ac:dyDescent="0.25">
      <c r="A16" s="46"/>
      <c r="B16" s="48"/>
      <c r="C16" s="48"/>
      <c r="D16" s="48"/>
      <c r="E16" s="48"/>
      <c r="F16" s="42"/>
      <c r="G16" s="58"/>
      <c r="I16" s="363"/>
      <c r="J16" s="52" t="s">
        <v>99</v>
      </c>
      <c r="K16" s="51">
        <f>'R.GESTIÓN '!J23</f>
        <v>0</v>
      </c>
      <c r="L16" s="51">
        <f>'R.GESTIÓN '!I23</f>
        <v>0</v>
      </c>
    </row>
    <row r="17" spans="1:12" x14ac:dyDescent="0.25">
      <c r="A17" s="46"/>
      <c r="B17" s="48"/>
      <c r="C17" s="48"/>
      <c r="D17" s="48"/>
      <c r="E17" s="48"/>
      <c r="F17" s="42"/>
      <c r="I17" s="363"/>
      <c r="J17" s="52" t="s">
        <v>100</v>
      </c>
      <c r="K17" s="51">
        <f>'R.GESTIÓN '!J24</f>
        <v>0</v>
      </c>
      <c r="L17" s="51">
        <f>'R.GESTIÓN '!I24</f>
        <v>0</v>
      </c>
    </row>
    <row r="18" spans="1:12" x14ac:dyDescent="0.25">
      <c r="A18" s="46"/>
      <c r="B18" s="48"/>
      <c r="C18" s="48"/>
      <c r="D18" s="48"/>
      <c r="E18" s="48"/>
      <c r="F18" s="42"/>
      <c r="G18" s="366" t="s">
        <v>101</v>
      </c>
      <c r="I18" s="364"/>
      <c r="J18" s="52" t="s">
        <v>102</v>
      </c>
      <c r="K18" s="51">
        <f>'R.GESTIÓN '!J25</f>
        <v>0</v>
      </c>
      <c r="L18" s="51">
        <f>'R.GESTIÓN '!I25</f>
        <v>0</v>
      </c>
    </row>
    <row r="19" spans="1:12" x14ac:dyDescent="0.25">
      <c r="A19" s="46"/>
      <c r="B19" s="48"/>
      <c r="C19" s="48"/>
      <c r="D19" s="48"/>
      <c r="E19" s="48"/>
      <c r="F19" s="42"/>
      <c r="G19" s="366"/>
      <c r="I19" s="50"/>
      <c r="J19" s="371" t="s">
        <v>103</v>
      </c>
      <c r="K19" s="372"/>
      <c r="L19" s="373"/>
    </row>
    <row r="20" spans="1:12" x14ac:dyDescent="0.25">
      <c r="A20" s="46"/>
      <c r="B20" s="48"/>
      <c r="C20" s="48"/>
      <c r="D20" s="48"/>
      <c r="E20" s="48"/>
      <c r="F20" s="42"/>
      <c r="I20" s="49"/>
      <c r="J20" s="371" t="s">
        <v>104</v>
      </c>
      <c r="K20" s="372"/>
      <c r="L20" s="373"/>
    </row>
    <row r="21" spans="1:12" x14ac:dyDescent="0.25">
      <c r="A21" s="46"/>
      <c r="B21" s="48"/>
      <c r="C21" s="48"/>
      <c r="D21" s="48"/>
      <c r="E21" s="48"/>
      <c r="F21" s="42"/>
      <c r="I21" s="47"/>
      <c r="J21" s="371" t="s">
        <v>105</v>
      </c>
      <c r="K21" s="372"/>
      <c r="L21" s="373"/>
    </row>
    <row r="22" spans="1:12" x14ac:dyDescent="0.25">
      <c r="A22" s="46"/>
      <c r="B22" s="45"/>
      <c r="C22" s="45"/>
      <c r="D22" s="45"/>
      <c r="E22" s="45"/>
      <c r="F22" s="45"/>
      <c r="G22" s="41"/>
      <c r="I22" s="44"/>
      <c r="J22" s="371" t="s">
        <v>106</v>
      </c>
      <c r="K22" s="372"/>
      <c r="L22" s="373"/>
    </row>
    <row r="23" spans="1:12" x14ac:dyDescent="0.25">
      <c r="A23" s="40"/>
      <c r="B23" s="43"/>
      <c r="C23" s="43"/>
      <c r="D23" s="43"/>
      <c r="E23" s="43"/>
      <c r="F23" s="42"/>
      <c r="G23" s="41"/>
    </row>
    <row r="24" spans="1:12" x14ac:dyDescent="0.25">
      <c r="A24" s="40"/>
      <c r="B24" s="39" t="s">
        <v>107</v>
      </c>
      <c r="C24" s="39" t="s">
        <v>108</v>
      </c>
      <c r="D24" s="39" t="s">
        <v>109</v>
      </c>
      <c r="E24" s="39" t="s">
        <v>110</v>
      </c>
      <c r="F24" s="39" t="s">
        <v>111</v>
      </c>
    </row>
    <row r="25" spans="1:12" ht="15.75" thickBot="1" x14ac:dyDescent="0.3">
      <c r="A25" s="369"/>
      <c r="B25" s="370"/>
      <c r="C25" s="370"/>
      <c r="D25" s="370"/>
      <c r="E25" s="370"/>
      <c r="F25" s="370"/>
      <c r="G25" s="38"/>
    </row>
  </sheetData>
  <mergeCells count="16">
    <mergeCell ref="I11:I18"/>
    <mergeCell ref="A3:G3"/>
    <mergeCell ref="G18:G19"/>
    <mergeCell ref="K9:K10"/>
    <mergeCell ref="A25:C25"/>
    <mergeCell ref="D25:F25"/>
    <mergeCell ref="J19:L19"/>
    <mergeCell ref="J20:L20"/>
    <mergeCell ref="J21:L21"/>
    <mergeCell ref="J22:L22"/>
    <mergeCell ref="L9:L10"/>
    <mergeCell ref="A6:G6"/>
    <mergeCell ref="G7:G9"/>
    <mergeCell ref="G11:G12"/>
    <mergeCell ref="I9:I10"/>
    <mergeCell ref="J9:J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27"/>
  <sheetViews>
    <sheetView topLeftCell="A13" workbookViewId="0">
      <selection activeCell="K15" sqref="K15"/>
    </sheetView>
  </sheetViews>
  <sheetFormatPr baseColWidth="10" defaultColWidth="11.42578125" defaultRowHeight="15" x14ac:dyDescent="0.25"/>
  <sheetData>
    <row r="2" spans="1:12" ht="23.25" x14ac:dyDescent="0.35">
      <c r="A2" s="381" t="s">
        <v>11</v>
      </c>
      <c r="B2" s="381"/>
      <c r="C2" s="381"/>
      <c r="D2" s="381"/>
      <c r="E2" s="381"/>
      <c r="F2" s="381"/>
      <c r="G2" s="381"/>
    </row>
    <row r="4" spans="1:12" ht="15.75" thickBot="1" x14ac:dyDescent="0.3"/>
    <row r="5" spans="1:12" x14ac:dyDescent="0.25">
      <c r="A5" s="374"/>
      <c r="B5" s="375"/>
      <c r="C5" s="375"/>
      <c r="D5" s="375"/>
      <c r="E5" s="375"/>
      <c r="F5" s="375"/>
      <c r="G5" s="376"/>
    </row>
    <row r="6" spans="1:12" x14ac:dyDescent="0.25">
      <c r="A6" s="46"/>
      <c r="B6" s="48"/>
      <c r="C6" s="48"/>
      <c r="D6" s="48"/>
      <c r="E6" s="48"/>
      <c r="F6" s="48"/>
      <c r="G6" s="377" t="s">
        <v>87</v>
      </c>
    </row>
    <row r="7" spans="1:12" x14ac:dyDescent="0.25">
      <c r="A7" s="46"/>
      <c r="B7" s="48"/>
      <c r="C7" s="48"/>
      <c r="D7" s="48"/>
      <c r="E7" s="48"/>
      <c r="F7" s="45"/>
      <c r="G7" s="377"/>
    </row>
    <row r="8" spans="1:12" x14ac:dyDescent="0.25">
      <c r="A8" s="46"/>
      <c r="B8" s="48"/>
      <c r="C8" s="48"/>
      <c r="D8" s="48"/>
      <c r="E8" s="48"/>
      <c r="F8" s="53"/>
      <c r="G8" s="377"/>
      <c r="I8" s="367" t="s">
        <v>88</v>
      </c>
      <c r="J8" s="379" t="s">
        <v>89</v>
      </c>
      <c r="K8" s="367" t="s">
        <v>90</v>
      </c>
      <c r="L8" s="367" t="s">
        <v>91</v>
      </c>
    </row>
    <row r="9" spans="1:12" x14ac:dyDescent="0.25">
      <c r="A9" s="46"/>
      <c r="B9" s="48"/>
      <c r="C9" s="48"/>
      <c r="D9" s="48"/>
      <c r="E9" s="48"/>
      <c r="F9" s="53"/>
      <c r="I9" s="368"/>
      <c r="J9" s="380"/>
      <c r="K9" s="368"/>
      <c r="L9" s="368"/>
    </row>
    <row r="10" spans="1:12" x14ac:dyDescent="0.25">
      <c r="A10" s="46"/>
      <c r="B10" s="48"/>
      <c r="C10" s="48"/>
      <c r="D10" s="48"/>
      <c r="E10" s="48"/>
      <c r="F10" s="53"/>
      <c r="G10" s="378" t="s">
        <v>92</v>
      </c>
      <c r="I10" s="382" t="str">
        <f>'R.GESTIÓN '!C3</f>
        <v>GESTIÓN ESTRATEGICA DEL TALENTO HUMANO</v>
      </c>
      <c r="J10" s="52" t="s">
        <v>93</v>
      </c>
      <c r="K10" s="51">
        <f>+'R.GESTIÓN '!AU8</f>
        <v>4</v>
      </c>
      <c r="L10" s="51">
        <f>+'R.GESTIÓN '!AV8</f>
        <v>4</v>
      </c>
    </row>
    <row r="11" spans="1:12" x14ac:dyDescent="0.25">
      <c r="A11" s="46"/>
      <c r="B11" s="48"/>
      <c r="C11" s="48"/>
      <c r="D11" s="48"/>
      <c r="E11" s="48"/>
      <c r="F11" s="53"/>
      <c r="G11" s="378"/>
      <c r="I11" s="383"/>
      <c r="J11" s="52" t="s">
        <v>94</v>
      </c>
      <c r="K11" s="51">
        <f>+'R.GESTIÓN '!AU11</f>
        <v>4</v>
      </c>
      <c r="L11" s="56">
        <f>+'R.GESTIÓN '!AV11</f>
        <v>4</v>
      </c>
    </row>
    <row r="12" spans="1:12" x14ac:dyDescent="0.25">
      <c r="A12" s="46"/>
      <c r="B12" s="48"/>
      <c r="C12" s="48"/>
      <c r="D12" s="48"/>
      <c r="E12" s="48"/>
      <c r="F12" s="53"/>
      <c r="I12" s="383"/>
      <c r="J12" s="52" t="s">
        <v>95</v>
      </c>
      <c r="K12" s="51">
        <f>+'R.GESTIÓN '!AU14</f>
        <v>4</v>
      </c>
      <c r="L12" s="56">
        <f>+'R.GESTIÓN '!AV17</f>
        <v>0</v>
      </c>
    </row>
    <row r="13" spans="1:12" ht="36" x14ac:dyDescent="0.25">
      <c r="A13" s="46"/>
      <c r="B13" s="48"/>
      <c r="C13" s="48"/>
      <c r="D13" s="48"/>
      <c r="E13" s="48"/>
      <c r="F13" s="53"/>
      <c r="G13" s="55" t="s">
        <v>96</v>
      </c>
      <c r="I13" s="383"/>
      <c r="J13" s="52" t="s">
        <v>97</v>
      </c>
      <c r="K13" s="51">
        <f>+'R.GESTIÓN '!AU17</f>
        <v>0</v>
      </c>
      <c r="L13" s="56">
        <f>+'R.GESTIÓN '!AV17</f>
        <v>0</v>
      </c>
    </row>
    <row r="14" spans="1:12" x14ac:dyDescent="0.25">
      <c r="A14" s="46"/>
      <c r="B14" s="48"/>
      <c r="C14" s="48"/>
      <c r="D14" s="48"/>
      <c r="E14" s="48"/>
      <c r="F14" s="53"/>
      <c r="G14" s="54"/>
      <c r="I14" s="383"/>
      <c r="J14" s="52" t="s">
        <v>98</v>
      </c>
      <c r="K14" s="51">
        <f>+'R.GESTIÓN '!AU20</f>
        <v>0</v>
      </c>
      <c r="L14" s="56">
        <f>+'R.GESTIÓN '!AV20</f>
        <v>0</v>
      </c>
    </row>
    <row r="15" spans="1:12" x14ac:dyDescent="0.25">
      <c r="A15" s="46"/>
      <c r="B15" s="48"/>
      <c r="C15" s="48"/>
      <c r="D15" s="48"/>
      <c r="E15" s="48"/>
      <c r="F15" s="53"/>
      <c r="G15" s="366" t="s">
        <v>112</v>
      </c>
      <c r="I15" s="383"/>
      <c r="J15" s="52" t="s">
        <v>99</v>
      </c>
      <c r="K15" s="51" t="e">
        <f>+'R.GESTIÓN '!#REF!</f>
        <v>#REF!</v>
      </c>
      <c r="L15" s="56" t="e">
        <f>+'R.GESTIÓN '!#REF!</f>
        <v>#REF!</v>
      </c>
    </row>
    <row r="16" spans="1:12" x14ac:dyDescent="0.25">
      <c r="A16" s="46"/>
      <c r="B16" s="48"/>
      <c r="C16" s="48"/>
      <c r="D16" s="48"/>
      <c r="E16" s="48"/>
      <c r="F16" s="53"/>
      <c r="G16" s="366"/>
      <c r="I16" s="383"/>
      <c r="J16" s="52" t="s">
        <v>100</v>
      </c>
      <c r="K16" s="51" t="e">
        <f>+'R.GESTIÓN '!#REF!</f>
        <v>#REF!</v>
      </c>
      <c r="L16" s="56" t="e">
        <f>+'R.GESTIÓN '!#REF!</f>
        <v>#REF!</v>
      </c>
    </row>
    <row r="17" spans="1:12" x14ac:dyDescent="0.25">
      <c r="A17" s="46"/>
      <c r="B17" s="48"/>
      <c r="C17" s="48"/>
      <c r="D17" s="48"/>
      <c r="E17" s="48"/>
      <c r="F17" s="45"/>
      <c r="G17" s="366"/>
      <c r="I17" s="384"/>
      <c r="J17" s="52" t="s">
        <v>102</v>
      </c>
      <c r="K17" s="51" t="e">
        <f>+'R.GESTIÓN '!#REF!</f>
        <v>#REF!</v>
      </c>
      <c r="L17" s="56" t="e">
        <f>+'R.GESTIÓN '!#REF!</f>
        <v>#REF!</v>
      </c>
    </row>
    <row r="18" spans="1:12" x14ac:dyDescent="0.25">
      <c r="A18" s="46"/>
      <c r="B18" s="48"/>
      <c r="C18" s="48"/>
      <c r="D18" s="48"/>
      <c r="E18" s="48"/>
      <c r="F18" s="42"/>
      <c r="G18" s="366"/>
    </row>
    <row r="19" spans="1:12" x14ac:dyDescent="0.25">
      <c r="A19" s="46"/>
      <c r="B19" s="48"/>
      <c r="C19" s="48"/>
      <c r="D19" s="48"/>
      <c r="E19" s="48"/>
      <c r="F19" s="42"/>
    </row>
    <row r="20" spans="1:12" x14ac:dyDescent="0.25">
      <c r="A20" s="46"/>
      <c r="B20" s="48"/>
      <c r="C20" s="48"/>
      <c r="D20" s="48"/>
      <c r="E20" s="48"/>
      <c r="F20" s="42"/>
      <c r="G20" s="366" t="s">
        <v>101</v>
      </c>
    </row>
    <row r="21" spans="1:12" x14ac:dyDescent="0.25">
      <c r="A21" s="46"/>
      <c r="B21" s="48"/>
      <c r="C21" s="48"/>
      <c r="D21" s="48"/>
      <c r="E21" s="48"/>
      <c r="F21" s="42"/>
      <c r="G21" s="366"/>
      <c r="I21" s="50"/>
      <c r="J21" s="371" t="s">
        <v>103</v>
      </c>
      <c r="K21" s="372"/>
      <c r="L21" s="373"/>
    </row>
    <row r="22" spans="1:12" x14ac:dyDescent="0.25">
      <c r="A22" s="46"/>
      <c r="B22" s="48"/>
      <c r="C22" s="48"/>
      <c r="D22" s="48"/>
      <c r="E22" s="48"/>
      <c r="F22" s="42"/>
      <c r="I22" s="49"/>
      <c r="J22" s="371" t="s">
        <v>104</v>
      </c>
      <c r="K22" s="372"/>
      <c r="L22" s="373"/>
    </row>
    <row r="23" spans="1:12" x14ac:dyDescent="0.25">
      <c r="A23" s="46"/>
      <c r="B23" s="48"/>
      <c r="C23" s="48"/>
      <c r="D23" s="48"/>
      <c r="E23" s="48"/>
      <c r="F23" s="42"/>
      <c r="I23" s="47"/>
      <c r="J23" s="371" t="s">
        <v>105</v>
      </c>
      <c r="K23" s="372"/>
      <c r="L23" s="373"/>
    </row>
    <row r="24" spans="1:12" x14ac:dyDescent="0.25">
      <c r="A24" s="46"/>
      <c r="B24" s="45"/>
      <c r="C24" s="45"/>
      <c r="D24" s="45"/>
      <c r="E24" s="45"/>
      <c r="F24" s="45"/>
      <c r="G24" s="41"/>
      <c r="I24" s="44"/>
      <c r="J24" s="371" t="s">
        <v>106</v>
      </c>
      <c r="K24" s="372"/>
      <c r="L24" s="373"/>
    </row>
    <row r="25" spans="1:12" x14ac:dyDescent="0.25">
      <c r="A25" s="40"/>
      <c r="B25" s="43"/>
      <c r="C25" s="43"/>
      <c r="D25" s="43"/>
      <c r="E25" s="43"/>
      <c r="F25" s="42"/>
      <c r="G25" s="41"/>
    </row>
    <row r="26" spans="1:12" x14ac:dyDescent="0.25">
      <c r="A26" s="40"/>
      <c r="B26" s="39" t="s">
        <v>107</v>
      </c>
      <c r="C26" s="39" t="s">
        <v>108</v>
      </c>
      <c r="D26" s="39" t="s">
        <v>109</v>
      </c>
      <c r="E26" s="39" t="s">
        <v>110</v>
      </c>
      <c r="F26" s="39" t="s">
        <v>111</v>
      </c>
    </row>
    <row r="27" spans="1:12" ht="15.75" thickBot="1" x14ac:dyDescent="0.3">
      <c r="A27" s="369"/>
      <c r="B27" s="370"/>
      <c r="C27" s="370"/>
      <c r="D27" s="370"/>
      <c r="E27" s="370"/>
      <c r="F27" s="370"/>
      <c r="G27" s="38"/>
    </row>
  </sheetData>
  <mergeCells count="17">
    <mergeCell ref="A2:G2"/>
    <mergeCell ref="G10:G11"/>
    <mergeCell ref="I10:I17"/>
    <mergeCell ref="G15:G18"/>
    <mergeCell ref="G20:G21"/>
    <mergeCell ref="A5:G5"/>
    <mergeCell ref="G6:G8"/>
    <mergeCell ref="I8:I9"/>
    <mergeCell ref="L8:L9"/>
    <mergeCell ref="J23:L23"/>
    <mergeCell ref="J24:L24"/>
    <mergeCell ref="A27:C27"/>
    <mergeCell ref="D27:F27"/>
    <mergeCell ref="J21:L21"/>
    <mergeCell ref="J22:L22"/>
    <mergeCell ref="J8:J9"/>
    <mergeCell ref="K8:K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6"/>
  <sheetViews>
    <sheetView topLeftCell="A22" zoomScale="130" zoomScaleNormal="130" workbookViewId="0">
      <selection activeCell="B14" sqref="B14"/>
    </sheetView>
  </sheetViews>
  <sheetFormatPr baseColWidth="10" defaultColWidth="11.42578125" defaultRowHeight="15" x14ac:dyDescent="0.25"/>
  <cols>
    <col min="1" max="1" width="18.140625" customWidth="1"/>
    <col min="2" max="2" width="36.85546875" customWidth="1"/>
    <col min="3" max="3" width="22.28515625" customWidth="1"/>
    <col min="4" max="4" width="20.85546875" customWidth="1"/>
    <col min="5" max="5" width="18" customWidth="1"/>
    <col min="6" max="6" width="23.28515625" customWidth="1"/>
  </cols>
  <sheetData>
    <row r="1" spans="1:7" ht="76.5" customHeight="1" x14ac:dyDescent="0.25">
      <c r="A1" s="400" t="s">
        <v>113</v>
      </c>
      <c r="B1" s="400"/>
      <c r="D1" s="401" t="s">
        <v>114</v>
      </c>
      <c r="E1" s="401"/>
      <c r="F1" s="401"/>
      <c r="G1" s="401"/>
    </row>
    <row r="2" spans="1:7" ht="49.5" customHeight="1" x14ac:dyDescent="0.25">
      <c r="A2" s="3" t="s">
        <v>115</v>
      </c>
      <c r="B2" s="4" t="s">
        <v>116</v>
      </c>
      <c r="D2" s="388" t="s">
        <v>117</v>
      </c>
      <c r="E2" s="388"/>
      <c r="F2" s="388"/>
      <c r="G2" s="388"/>
    </row>
    <row r="3" spans="1:7" ht="52.5" customHeight="1" x14ac:dyDescent="0.25">
      <c r="A3" s="3" t="s">
        <v>118</v>
      </c>
      <c r="B3" s="4" t="s">
        <v>119</v>
      </c>
      <c r="D3" s="388" t="s">
        <v>120</v>
      </c>
      <c r="E3" s="388"/>
      <c r="F3" s="388"/>
      <c r="G3" s="388"/>
    </row>
    <row r="4" spans="1:7" ht="64.5" customHeight="1" x14ac:dyDescent="0.25">
      <c r="A4" s="3" t="s">
        <v>121</v>
      </c>
      <c r="B4" s="4" t="s">
        <v>122</v>
      </c>
      <c r="D4" s="402" t="s">
        <v>123</v>
      </c>
      <c r="E4" s="402"/>
      <c r="F4" s="402"/>
      <c r="G4" s="402"/>
    </row>
    <row r="5" spans="1:7" ht="75.75" customHeight="1" x14ac:dyDescent="0.25">
      <c r="A5" s="3" t="s">
        <v>124</v>
      </c>
      <c r="B5" s="4" t="s">
        <v>125</v>
      </c>
      <c r="D5" s="388" t="s">
        <v>126</v>
      </c>
      <c r="E5" s="388"/>
      <c r="F5" s="388"/>
      <c r="G5" s="388"/>
    </row>
    <row r="6" spans="1:7" ht="105" customHeight="1" x14ac:dyDescent="0.25">
      <c r="A6" s="3" t="s">
        <v>127</v>
      </c>
      <c r="B6" s="4" t="s">
        <v>128</v>
      </c>
      <c r="D6" s="388" t="s">
        <v>129</v>
      </c>
      <c r="E6" s="388"/>
      <c r="F6" s="388"/>
      <c r="G6" s="388"/>
    </row>
    <row r="7" spans="1:7" ht="30" x14ac:dyDescent="0.25">
      <c r="A7" s="3" t="s">
        <v>130</v>
      </c>
      <c r="B7" s="4" t="s">
        <v>131</v>
      </c>
    </row>
    <row r="8" spans="1:7" ht="15.75" x14ac:dyDescent="0.25">
      <c r="A8" s="5"/>
      <c r="B8" s="6"/>
    </row>
    <row r="10" spans="1:7" ht="16.5" thickBot="1" x14ac:dyDescent="0.3">
      <c r="A10" s="403"/>
      <c r="B10" s="403"/>
      <c r="C10" s="403"/>
      <c r="D10" s="404"/>
      <c r="E10" s="403"/>
      <c r="F10" s="403"/>
    </row>
    <row r="11" spans="1:7" ht="38.25" customHeight="1" thickBot="1" x14ac:dyDescent="0.3">
      <c r="A11" s="405" t="s">
        <v>132</v>
      </c>
      <c r="B11" s="406"/>
      <c r="C11" s="407"/>
      <c r="E11" s="394" t="s">
        <v>133</v>
      </c>
      <c r="F11" s="396"/>
    </row>
    <row r="12" spans="1:7" ht="38.25" x14ac:dyDescent="0.25">
      <c r="A12" s="7" t="s">
        <v>134</v>
      </c>
      <c r="B12" s="7" t="s">
        <v>135</v>
      </c>
      <c r="C12" s="59" t="s">
        <v>136</v>
      </c>
      <c r="E12" s="7" t="s">
        <v>137</v>
      </c>
      <c r="F12" s="7" t="s">
        <v>138</v>
      </c>
    </row>
    <row r="13" spans="1:7" ht="25.5" customHeight="1" x14ac:dyDescent="0.25">
      <c r="A13" s="391" t="s">
        <v>139</v>
      </c>
      <c r="B13" s="2" t="s">
        <v>80</v>
      </c>
      <c r="C13" s="2">
        <v>15</v>
      </c>
      <c r="E13" s="8" t="s">
        <v>140</v>
      </c>
      <c r="F13" s="8" t="s">
        <v>141</v>
      </c>
    </row>
    <row r="14" spans="1:7" x14ac:dyDescent="0.25">
      <c r="A14" s="392"/>
      <c r="B14" s="9" t="s">
        <v>71</v>
      </c>
      <c r="C14" s="2">
        <v>0</v>
      </c>
      <c r="E14" s="8" t="s">
        <v>142</v>
      </c>
      <c r="F14" s="8" t="s">
        <v>143</v>
      </c>
    </row>
    <row r="15" spans="1:7" ht="25.5" customHeight="1" x14ac:dyDescent="0.25">
      <c r="A15" s="391" t="s">
        <v>144</v>
      </c>
      <c r="B15" s="2" t="s">
        <v>81</v>
      </c>
      <c r="C15" s="2">
        <v>15</v>
      </c>
      <c r="E15" s="10" t="s">
        <v>145</v>
      </c>
      <c r="F15" s="10" t="s">
        <v>146</v>
      </c>
    </row>
    <row r="16" spans="1:7" x14ac:dyDescent="0.25">
      <c r="A16" s="392"/>
      <c r="B16" s="9" t="s">
        <v>72</v>
      </c>
      <c r="C16" s="2">
        <v>0</v>
      </c>
    </row>
    <row r="17" spans="1:6" x14ac:dyDescent="0.25">
      <c r="A17" s="386" t="s">
        <v>147</v>
      </c>
      <c r="B17" s="9" t="s">
        <v>82</v>
      </c>
      <c r="C17" s="2">
        <v>15</v>
      </c>
      <c r="E17" s="388" t="s">
        <v>148</v>
      </c>
      <c r="F17" s="388"/>
    </row>
    <row r="18" spans="1:6" x14ac:dyDescent="0.25">
      <c r="A18" s="387"/>
      <c r="B18" s="9" t="s">
        <v>73</v>
      </c>
      <c r="C18" s="2">
        <v>0</v>
      </c>
    </row>
    <row r="19" spans="1:6" x14ac:dyDescent="0.25">
      <c r="A19" s="386" t="s">
        <v>149</v>
      </c>
      <c r="B19" s="2" t="s">
        <v>83</v>
      </c>
      <c r="C19" s="2">
        <v>15</v>
      </c>
      <c r="E19" s="390" t="s">
        <v>150</v>
      </c>
      <c r="F19" s="390"/>
    </row>
    <row r="20" spans="1:6" x14ac:dyDescent="0.25">
      <c r="A20" s="389"/>
      <c r="B20" s="2" t="s">
        <v>74</v>
      </c>
      <c r="C20" s="2">
        <v>10</v>
      </c>
    </row>
    <row r="21" spans="1:6" ht="39" x14ac:dyDescent="0.25">
      <c r="A21" s="387"/>
      <c r="B21" s="9" t="s">
        <v>151</v>
      </c>
      <c r="C21" s="2">
        <v>0</v>
      </c>
      <c r="E21" s="11" t="s">
        <v>152</v>
      </c>
      <c r="F21" s="11" t="s">
        <v>153</v>
      </c>
    </row>
    <row r="22" spans="1:6" ht="38.25" x14ac:dyDescent="0.25">
      <c r="A22" s="391" t="s">
        <v>154</v>
      </c>
      <c r="B22" s="9" t="s">
        <v>84</v>
      </c>
      <c r="C22" s="2">
        <v>15</v>
      </c>
      <c r="E22" s="12" t="s">
        <v>140</v>
      </c>
      <c r="F22" s="13" t="s">
        <v>155</v>
      </c>
    </row>
    <row r="23" spans="1:6" ht="39" x14ac:dyDescent="0.25">
      <c r="A23" s="392"/>
      <c r="B23" s="9" t="s">
        <v>75</v>
      </c>
      <c r="C23" s="2">
        <v>0</v>
      </c>
      <c r="E23" s="8" t="s">
        <v>142</v>
      </c>
      <c r="F23" s="12" t="s">
        <v>156</v>
      </c>
    </row>
    <row r="24" spans="1:6" ht="26.25" x14ac:dyDescent="0.25">
      <c r="A24" s="391" t="s">
        <v>157</v>
      </c>
      <c r="B24" s="9" t="s">
        <v>76</v>
      </c>
      <c r="C24" s="2">
        <v>0</v>
      </c>
      <c r="E24" s="8" t="s">
        <v>145</v>
      </c>
      <c r="F24" s="12" t="s">
        <v>158</v>
      </c>
    </row>
    <row r="25" spans="1:6" x14ac:dyDescent="0.25">
      <c r="A25" s="392"/>
      <c r="B25" s="9" t="s">
        <v>159</v>
      </c>
      <c r="C25" s="2">
        <v>0</v>
      </c>
    </row>
    <row r="26" spans="1:6" x14ac:dyDescent="0.25">
      <c r="A26" s="391" t="s">
        <v>160</v>
      </c>
      <c r="B26" s="9" t="s">
        <v>161</v>
      </c>
      <c r="C26" s="2">
        <v>10</v>
      </c>
    </row>
    <row r="27" spans="1:6" x14ac:dyDescent="0.25">
      <c r="A27" s="393"/>
      <c r="B27" s="9" t="s">
        <v>77</v>
      </c>
      <c r="C27" s="2">
        <v>5</v>
      </c>
    </row>
    <row r="28" spans="1:6" x14ac:dyDescent="0.25">
      <c r="A28" s="392"/>
      <c r="B28" s="9" t="s">
        <v>162</v>
      </c>
      <c r="C28" s="2">
        <v>0</v>
      </c>
    </row>
    <row r="29" spans="1:6" x14ac:dyDescent="0.25">
      <c r="A29" s="14" t="s">
        <v>43</v>
      </c>
      <c r="C29" s="15">
        <v>95</v>
      </c>
    </row>
    <row r="32" spans="1:6" ht="15.75" thickBot="1" x14ac:dyDescent="0.3"/>
    <row r="33" spans="1:4" ht="15.75" thickBot="1" x14ac:dyDescent="0.3">
      <c r="A33" s="394" t="s">
        <v>163</v>
      </c>
      <c r="B33" s="395"/>
      <c r="C33" s="395"/>
      <c r="D33" s="396"/>
    </row>
    <row r="34" spans="1:4" ht="76.5" x14ac:dyDescent="0.25">
      <c r="A34" s="59" t="s">
        <v>164</v>
      </c>
      <c r="B34" s="59" t="s">
        <v>165</v>
      </c>
      <c r="C34" s="59" t="s">
        <v>166</v>
      </c>
      <c r="D34" s="59" t="s">
        <v>167</v>
      </c>
    </row>
    <row r="35" spans="1:4" x14ac:dyDescent="0.25">
      <c r="A35" s="397" t="s">
        <v>168</v>
      </c>
      <c r="B35" s="16" t="s">
        <v>169</v>
      </c>
      <c r="C35" s="16" t="s">
        <v>170</v>
      </c>
      <c r="D35" s="9" t="s">
        <v>171</v>
      </c>
    </row>
    <row r="36" spans="1:4" ht="25.5" x14ac:dyDescent="0.25">
      <c r="A36" s="398"/>
      <c r="B36" s="16" t="s">
        <v>172</v>
      </c>
      <c r="C36" s="16" t="s">
        <v>173</v>
      </c>
      <c r="D36" s="9" t="s">
        <v>174</v>
      </c>
    </row>
    <row r="37" spans="1:4" x14ac:dyDescent="0.25">
      <c r="A37" s="399"/>
      <c r="B37" s="16" t="s">
        <v>175</v>
      </c>
      <c r="C37" s="16" t="s">
        <v>176</v>
      </c>
      <c r="D37" s="9" t="s">
        <v>174</v>
      </c>
    </row>
    <row r="38" spans="1:4" ht="26.25" x14ac:dyDescent="0.25">
      <c r="A38" s="397" t="s">
        <v>177</v>
      </c>
      <c r="B38" s="16" t="s">
        <v>169</v>
      </c>
      <c r="C38" s="17" t="s">
        <v>178</v>
      </c>
      <c r="D38" s="9" t="s">
        <v>174</v>
      </c>
    </row>
    <row r="39" spans="1:4" ht="26.25" x14ac:dyDescent="0.25">
      <c r="A39" s="398"/>
      <c r="B39" s="16" t="s">
        <v>172</v>
      </c>
      <c r="C39" s="17" t="s">
        <v>179</v>
      </c>
      <c r="D39" s="9" t="s">
        <v>174</v>
      </c>
    </row>
    <row r="40" spans="1:4" x14ac:dyDescent="0.25">
      <c r="A40" s="399"/>
      <c r="B40" s="16" t="s">
        <v>175</v>
      </c>
      <c r="C40" s="9" t="s">
        <v>180</v>
      </c>
      <c r="D40" s="9" t="s">
        <v>174</v>
      </c>
    </row>
    <row r="41" spans="1:4" x14ac:dyDescent="0.25">
      <c r="A41" s="397" t="s">
        <v>181</v>
      </c>
      <c r="B41" s="16" t="s">
        <v>169</v>
      </c>
      <c r="C41" s="9" t="s">
        <v>182</v>
      </c>
      <c r="D41" s="9" t="s">
        <v>174</v>
      </c>
    </row>
    <row r="42" spans="1:4" x14ac:dyDescent="0.25">
      <c r="A42" s="398"/>
      <c r="B42" s="16" t="s">
        <v>172</v>
      </c>
      <c r="C42" s="9" t="s">
        <v>183</v>
      </c>
      <c r="D42" s="9" t="s">
        <v>174</v>
      </c>
    </row>
    <row r="43" spans="1:4" x14ac:dyDescent="0.25">
      <c r="A43" s="399"/>
      <c r="B43" s="16" t="s">
        <v>175</v>
      </c>
      <c r="C43" s="9" t="s">
        <v>184</v>
      </c>
      <c r="D43" s="9" t="s">
        <v>174</v>
      </c>
    </row>
    <row r="46" spans="1:4" x14ac:dyDescent="0.25">
      <c r="A46" s="385" t="s">
        <v>185</v>
      </c>
      <c r="B46" s="385"/>
      <c r="C46" s="385"/>
      <c r="D46" s="385"/>
    </row>
  </sheetData>
  <sheetProtection algorithmName="SHA-512" hashValue="YmqWSaRAuclvzKLDgZN/SHzmRNiqeiMajsXlNVsdure4Fcd6PbKS4dDSy+dpVu+B3L6QQw/kBoO1TNzmUfFnWQ==" saltValue="jxJOHJ2MJZ08q6/ffQp6Aw==" spinCount="100000" sheet="1" objects="1" scenarios="1"/>
  <mergeCells count="24">
    <mergeCell ref="A15:A16"/>
    <mergeCell ref="A1:B1"/>
    <mergeCell ref="D1:G1"/>
    <mergeCell ref="D2:G2"/>
    <mergeCell ref="D3:G3"/>
    <mergeCell ref="D4:G4"/>
    <mergeCell ref="D5:G5"/>
    <mergeCell ref="D6:G6"/>
    <mergeCell ref="A10:F10"/>
    <mergeCell ref="A11:C11"/>
    <mergeCell ref="E11:F11"/>
    <mergeCell ref="A13:A14"/>
    <mergeCell ref="A46:D46"/>
    <mergeCell ref="A17:A18"/>
    <mergeCell ref="E17:F17"/>
    <mergeCell ref="A19:A21"/>
    <mergeCell ref="E19:F19"/>
    <mergeCell ref="A22:A23"/>
    <mergeCell ref="A24:A25"/>
    <mergeCell ref="A26:A28"/>
    <mergeCell ref="A33:D33"/>
    <mergeCell ref="A35:A37"/>
    <mergeCell ref="A38:A40"/>
    <mergeCell ref="A41:A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4"/>
  <sheetViews>
    <sheetView workbookViewId="0">
      <selection activeCell="B31" sqref="B31"/>
    </sheetView>
  </sheetViews>
  <sheetFormatPr baseColWidth="10" defaultColWidth="11.42578125" defaultRowHeight="15" x14ac:dyDescent="0.25"/>
  <cols>
    <col min="1" max="1" width="26.85546875" bestFit="1" customWidth="1"/>
    <col min="2" max="2" width="23.7109375" bestFit="1" customWidth="1"/>
    <col min="3" max="3" width="31" bestFit="1" customWidth="1"/>
    <col min="4" max="4" width="14.140625" bestFit="1" customWidth="1"/>
    <col min="5" max="5" width="4.28515625" bestFit="1" customWidth="1"/>
    <col min="6" max="6" width="4.28515625" customWidth="1"/>
  </cols>
  <sheetData>
    <row r="1" spans="1:8" x14ac:dyDescent="0.25">
      <c r="A1" t="s">
        <v>186</v>
      </c>
      <c r="B1" t="s">
        <v>187</v>
      </c>
      <c r="C1" t="s">
        <v>19</v>
      </c>
      <c r="D1" s="1" t="s">
        <v>50</v>
      </c>
      <c r="E1" s="1" t="s">
        <v>51</v>
      </c>
      <c r="F1" s="30"/>
      <c r="G1" s="18" t="s">
        <v>188</v>
      </c>
      <c r="H1" s="18" t="s">
        <v>189</v>
      </c>
    </row>
    <row r="2" spans="1:8" x14ac:dyDescent="0.25">
      <c r="A2" t="s">
        <v>190</v>
      </c>
      <c r="B2" t="s">
        <v>191</v>
      </c>
      <c r="C2" t="s">
        <v>192</v>
      </c>
      <c r="D2" s="1">
        <v>1</v>
      </c>
      <c r="E2" s="1">
        <v>1</v>
      </c>
      <c r="F2" s="30"/>
      <c r="G2" s="18" t="s">
        <v>193</v>
      </c>
      <c r="H2" s="18" t="s">
        <v>194</v>
      </c>
    </row>
    <row r="3" spans="1:8" x14ac:dyDescent="0.25">
      <c r="A3" t="s">
        <v>195</v>
      </c>
      <c r="B3" t="s">
        <v>196</v>
      </c>
      <c r="C3" t="s">
        <v>67</v>
      </c>
      <c r="D3" s="1">
        <v>2</v>
      </c>
      <c r="E3" s="1">
        <v>2</v>
      </c>
      <c r="F3" s="30"/>
      <c r="G3" s="18" t="s">
        <v>197</v>
      </c>
      <c r="H3" s="18" t="s">
        <v>194</v>
      </c>
    </row>
    <row r="4" spans="1:8" x14ac:dyDescent="0.25">
      <c r="A4" t="s">
        <v>65</v>
      </c>
      <c r="B4" t="s">
        <v>198</v>
      </c>
      <c r="C4" t="s">
        <v>199</v>
      </c>
      <c r="D4" s="1">
        <v>3</v>
      </c>
      <c r="E4" s="1">
        <v>3</v>
      </c>
      <c r="F4" s="30"/>
      <c r="G4" s="18" t="s">
        <v>200</v>
      </c>
      <c r="H4" s="18" t="s">
        <v>201</v>
      </c>
    </row>
    <row r="5" spans="1:8" x14ac:dyDescent="0.25">
      <c r="A5" t="s">
        <v>202</v>
      </c>
      <c r="B5" t="s">
        <v>203</v>
      </c>
      <c r="C5" t="s">
        <v>204</v>
      </c>
      <c r="D5" s="1">
        <v>4</v>
      </c>
      <c r="E5" s="1">
        <v>4</v>
      </c>
      <c r="F5" s="21"/>
      <c r="G5" s="19" t="s">
        <v>205</v>
      </c>
      <c r="H5" s="18" t="s">
        <v>206</v>
      </c>
    </row>
    <row r="6" spans="1:8" x14ac:dyDescent="0.25">
      <c r="A6" t="s">
        <v>207</v>
      </c>
      <c r="B6" t="s">
        <v>208</v>
      </c>
      <c r="C6" t="s">
        <v>209</v>
      </c>
      <c r="D6" s="1">
        <v>5</v>
      </c>
      <c r="E6" s="1">
        <v>5</v>
      </c>
      <c r="F6" s="21"/>
      <c r="G6" s="19" t="s">
        <v>210</v>
      </c>
      <c r="H6" s="18" t="s">
        <v>206</v>
      </c>
    </row>
    <row r="7" spans="1:8" x14ac:dyDescent="0.25">
      <c r="A7" t="s">
        <v>211</v>
      </c>
      <c r="B7" t="s">
        <v>212</v>
      </c>
      <c r="C7" t="s">
        <v>213</v>
      </c>
      <c r="G7" s="19" t="s">
        <v>214</v>
      </c>
      <c r="H7" s="18" t="s">
        <v>194</v>
      </c>
    </row>
    <row r="8" spans="1:8" x14ac:dyDescent="0.25">
      <c r="A8" t="s">
        <v>215</v>
      </c>
      <c r="B8" t="s">
        <v>66</v>
      </c>
      <c r="C8" t="s">
        <v>66</v>
      </c>
      <c r="G8" s="19" t="s">
        <v>216</v>
      </c>
      <c r="H8" s="18" t="s">
        <v>194</v>
      </c>
    </row>
    <row r="9" spans="1:8" x14ac:dyDescent="0.25">
      <c r="A9" t="s">
        <v>217</v>
      </c>
      <c r="G9" s="19" t="s">
        <v>218</v>
      </c>
      <c r="H9" s="18" t="s">
        <v>201</v>
      </c>
    </row>
    <row r="10" spans="1:8" x14ac:dyDescent="0.25">
      <c r="A10" t="s">
        <v>219</v>
      </c>
      <c r="G10" s="19" t="s">
        <v>220</v>
      </c>
      <c r="H10" s="18" t="s">
        <v>206</v>
      </c>
    </row>
    <row r="11" spans="1:8" x14ac:dyDescent="0.25">
      <c r="D11" t="s">
        <v>20</v>
      </c>
      <c r="G11" s="19" t="s">
        <v>221</v>
      </c>
      <c r="H11" s="18" t="s">
        <v>222</v>
      </c>
    </row>
    <row r="12" spans="1:8" x14ac:dyDescent="0.25">
      <c r="A12" t="s">
        <v>223</v>
      </c>
      <c r="B12" t="s">
        <v>34</v>
      </c>
      <c r="C12" t="s">
        <v>30</v>
      </c>
      <c r="D12" t="s">
        <v>224</v>
      </c>
      <c r="G12" s="19" t="s">
        <v>225</v>
      </c>
      <c r="H12" s="18" t="s">
        <v>194</v>
      </c>
    </row>
    <row r="13" spans="1:8" ht="15" customHeight="1" x14ac:dyDescent="0.25">
      <c r="A13" t="s">
        <v>226</v>
      </c>
      <c r="B13" t="s">
        <v>227</v>
      </c>
      <c r="C13" t="s">
        <v>83</v>
      </c>
      <c r="D13" t="s">
        <v>68</v>
      </c>
      <c r="G13" s="19" t="s">
        <v>228</v>
      </c>
      <c r="H13" s="18" t="s">
        <v>201</v>
      </c>
    </row>
    <row r="14" spans="1:8" x14ac:dyDescent="0.25">
      <c r="A14" t="s">
        <v>69</v>
      </c>
      <c r="B14" t="s">
        <v>70</v>
      </c>
      <c r="C14" t="s">
        <v>74</v>
      </c>
      <c r="D14" t="s">
        <v>229</v>
      </c>
      <c r="G14" s="19" t="s">
        <v>230</v>
      </c>
      <c r="H14" s="18" t="s">
        <v>206</v>
      </c>
    </row>
    <row r="15" spans="1:8" x14ac:dyDescent="0.25">
      <c r="A15" t="s">
        <v>231</v>
      </c>
      <c r="B15" t="s">
        <v>232</v>
      </c>
      <c r="C15" t="s">
        <v>233</v>
      </c>
      <c r="D15" t="s">
        <v>234</v>
      </c>
      <c r="G15" s="19" t="s">
        <v>235</v>
      </c>
      <c r="H15" s="18" t="s">
        <v>222</v>
      </c>
    </row>
    <row r="16" spans="1:8" x14ac:dyDescent="0.25">
      <c r="A16" t="s">
        <v>236</v>
      </c>
      <c r="D16" t="s">
        <v>237</v>
      </c>
      <c r="G16" s="19" t="s">
        <v>238</v>
      </c>
      <c r="H16" s="18" t="s">
        <v>222</v>
      </c>
    </row>
    <row r="17" spans="1:8" x14ac:dyDescent="0.25">
      <c r="D17" t="s">
        <v>239</v>
      </c>
      <c r="G17" s="19" t="s">
        <v>240</v>
      </c>
      <c r="H17" s="18" t="s">
        <v>201</v>
      </c>
    </row>
    <row r="18" spans="1:8" x14ac:dyDescent="0.25">
      <c r="A18" s="21"/>
      <c r="B18" s="21"/>
      <c r="C18" s="21"/>
      <c r="D18" t="s">
        <v>66</v>
      </c>
      <c r="G18" s="19" t="s">
        <v>241</v>
      </c>
      <c r="H18" s="18" t="s">
        <v>206</v>
      </c>
    </row>
    <row r="19" spans="1:8" x14ac:dyDescent="0.25">
      <c r="A19" s="19"/>
      <c r="B19" s="21"/>
      <c r="C19" s="21"/>
      <c r="G19" s="19" t="s">
        <v>242</v>
      </c>
      <c r="H19" s="18" t="s">
        <v>206</v>
      </c>
    </row>
    <row r="20" spans="1:8" x14ac:dyDescent="0.25">
      <c r="A20" s="19"/>
      <c r="B20" s="21"/>
      <c r="C20" s="21"/>
      <c r="D20" t="s">
        <v>243</v>
      </c>
      <c r="G20" s="19" t="s">
        <v>244</v>
      </c>
      <c r="H20" s="18" t="s">
        <v>222</v>
      </c>
    </row>
    <row r="21" spans="1:8" x14ac:dyDescent="0.25">
      <c r="A21" s="22"/>
      <c r="B21" s="21"/>
      <c r="C21" s="21"/>
      <c r="D21" t="s">
        <v>78</v>
      </c>
      <c r="G21" s="19" t="s">
        <v>245</v>
      </c>
      <c r="H21" s="18" t="s">
        <v>222</v>
      </c>
    </row>
    <row r="22" spans="1:8" x14ac:dyDescent="0.25">
      <c r="A22" s="19"/>
      <c r="B22" s="21"/>
      <c r="C22" s="19"/>
      <c r="D22" t="s">
        <v>85</v>
      </c>
      <c r="G22" s="19" t="s">
        <v>246</v>
      </c>
      <c r="H22" s="18" t="s">
        <v>206</v>
      </c>
    </row>
    <row r="23" spans="1:8" x14ac:dyDescent="0.25">
      <c r="A23" s="19"/>
      <c r="B23" s="21"/>
      <c r="C23" s="21"/>
      <c r="D23" t="s">
        <v>247</v>
      </c>
      <c r="G23" s="19" t="s">
        <v>248</v>
      </c>
      <c r="H23" s="18" t="s">
        <v>206</v>
      </c>
    </row>
    <row r="24" spans="1:8" x14ac:dyDescent="0.25">
      <c r="A24" s="19"/>
      <c r="B24" s="21"/>
      <c r="C24" s="19"/>
      <c r="G24" s="19" t="s">
        <v>249</v>
      </c>
      <c r="H24" s="18" t="s">
        <v>222</v>
      </c>
    </row>
    <row r="25" spans="1:8" x14ac:dyDescent="0.25">
      <c r="A25" s="19"/>
      <c r="B25" s="21"/>
      <c r="C25" s="19"/>
      <c r="G25" s="19" t="s">
        <v>250</v>
      </c>
      <c r="H25" s="18" t="s">
        <v>222</v>
      </c>
    </row>
    <row r="26" spans="1:8" x14ac:dyDescent="0.25">
      <c r="A26" s="408" t="s">
        <v>48</v>
      </c>
      <c r="B26" s="408" t="s">
        <v>49</v>
      </c>
      <c r="C26" s="19"/>
      <c r="G26" s="19" t="s">
        <v>251</v>
      </c>
      <c r="H26" s="18" t="s">
        <v>222</v>
      </c>
    </row>
    <row r="27" spans="1:8" x14ac:dyDescent="0.25">
      <c r="A27" s="408"/>
      <c r="B27" s="408"/>
      <c r="C27" s="19"/>
    </row>
    <row r="28" spans="1:8" x14ac:dyDescent="0.25">
      <c r="A28" s="29" t="s">
        <v>79</v>
      </c>
      <c r="B28" s="29" t="s">
        <v>79</v>
      </c>
      <c r="C28" s="19"/>
    </row>
    <row r="29" spans="1:8" x14ac:dyDescent="0.25">
      <c r="A29" s="27" t="s">
        <v>252</v>
      </c>
      <c r="B29" s="1" t="s">
        <v>253</v>
      </c>
      <c r="C29" s="21"/>
    </row>
    <row r="30" spans="1:8" x14ac:dyDescent="0.25">
      <c r="A30" s="28"/>
      <c r="B30" s="1" t="s">
        <v>252</v>
      </c>
      <c r="C30" s="21"/>
    </row>
    <row r="31" spans="1:8" x14ac:dyDescent="0.25">
      <c r="A31" s="19"/>
      <c r="C31" s="21"/>
    </row>
    <row r="32" spans="1:8" x14ac:dyDescent="0.25">
      <c r="A32" s="22"/>
      <c r="B32" s="21"/>
      <c r="C32" s="21"/>
    </row>
    <row r="33" spans="1:3" x14ac:dyDescent="0.25">
      <c r="A33" s="19"/>
      <c r="B33" s="21"/>
      <c r="C33" s="21"/>
    </row>
    <row r="34" spans="1:3" x14ac:dyDescent="0.25">
      <c r="A34" s="23"/>
      <c r="B34" s="21"/>
      <c r="C34" s="21"/>
    </row>
  </sheetData>
  <mergeCells count="2">
    <mergeCell ref="A26:A27"/>
    <mergeCell ref="B26:B27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topLeftCell="A221" zoomScale="104" zoomScaleNormal="80" workbookViewId="0">
      <selection activeCell="S184" sqref="S184"/>
    </sheetView>
  </sheetViews>
  <sheetFormatPr baseColWidth="10" defaultColWidth="11.42578125"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B7F89-F93F-45C7-87FB-C28AB2FC04D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R.GESTIÓN </vt:lpstr>
      <vt:lpstr>GRAFICO RIESGO INHERENTE</vt:lpstr>
      <vt:lpstr>GRAFICO RIESGO RESIDUAL</vt:lpstr>
      <vt:lpstr>CONTROLES</vt:lpstr>
      <vt:lpstr>T.REF</vt:lpstr>
      <vt:lpstr>AYUDAS </vt:lpstr>
      <vt:lpstr>Hoja1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IDM-SUBDIRECCIONADM</cp:lastModifiedBy>
  <cp:revision/>
  <cp:lastPrinted>2020-04-21T23:23:32Z</cp:lastPrinted>
  <dcterms:created xsi:type="dcterms:W3CDTF">2019-05-20T19:28:08Z</dcterms:created>
  <dcterms:modified xsi:type="dcterms:W3CDTF">2021-01-15T00:13:01Z</dcterms:modified>
</cp:coreProperties>
</file>